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son.santos\Downloads\"/>
    </mc:Choice>
  </mc:AlternateContent>
  <xr:revisionPtr revIDLastSave="0" documentId="13_ncr:1_{21D3543C-D58D-44BE-A481-D185ECA8EF0A}" xr6:coauthVersionLast="47" xr6:coauthVersionMax="47" xr10:uidLastSave="{00000000-0000-0000-0000-000000000000}"/>
  <bookViews>
    <workbookView xWindow="-120" yWindow="-120" windowWidth="29040" windowHeight="15720" tabRatio="862" xr2:uid="{D6E54966-593A-4C13-B082-DAB1E81C20CD}"/>
  </bookViews>
  <sheets>
    <sheet name="RESUMO" sheetId="1" r:id="rId1"/>
    <sheet name="Bombeiro Civil Líder" sheetId="2" r:id="rId2"/>
    <sheet name="Bombeiro Civil" sheetId="10" r:id="rId3"/>
    <sheet name="Uniforme" sheetId="6" r:id="rId4"/>
    <sheet name="Material de consumo" sheetId="8" r:id="rId5"/>
    <sheet name="Equipamentos" sheetId="9" r:id="rId6"/>
  </sheets>
  <externalReferences>
    <externalReference r:id="rId7"/>
  </externalReferences>
  <definedNames>
    <definedName name="_xlnm.Print_Area" localSheetId="1">'Bombeiro Civil Líder'!$A$11:$E$141</definedName>
    <definedName name="_xlnm.Print_Area" localSheetId="5">Equipamentos!$A$1:$E$16</definedName>
    <definedName name="_xlnm.Print_Area" localSheetId="4">'Material de consumo'!$A$1:$D$14</definedName>
    <definedName name="_xlnm.Print_Area" localSheetId="0">RESUMO!$A$1:$G$10</definedName>
    <definedName name="_xlnm.Print_Area" localSheetId="3">Uniforme!$A$1:$F$13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1" i="10" l="1"/>
  <c r="E123" i="10"/>
  <c r="E134" i="2"/>
  <c r="E136" i="2"/>
  <c r="E135" i="2"/>
  <c r="F5" i="6"/>
  <c r="E112" i="2"/>
  <c r="E111" i="2"/>
  <c r="E110" i="2"/>
  <c r="E78" i="2"/>
  <c r="E77" i="2"/>
  <c r="E69" i="2"/>
  <c r="E69" i="10"/>
  <c r="C8" i="1"/>
  <c r="C7" i="1"/>
  <c r="A8" i="1"/>
  <c r="A7" i="1"/>
  <c r="D32" i="2"/>
  <c r="E38" i="2" s="1"/>
  <c r="D125" i="2"/>
  <c r="D106" i="2"/>
  <c r="D111" i="2" s="1"/>
  <c r="D99" i="2"/>
  <c r="D98" i="2"/>
  <c r="D97" i="2"/>
  <c r="D96" i="2"/>
  <c r="D95" i="2"/>
  <c r="D101" i="2" s="1"/>
  <c r="D110" i="2" s="1"/>
  <c r="D112" i="2" s="1"/>
  <c r="D88" i="2"/>
  <c r="D87" i="2"/>
  <c r="D85" i="2"/>
  <c r="D89" i="2" s="1"/>
  <c r="D84" i="2"/>
  <c r="I67" i="2"/>
  <c r="D58" i="2"/>
  <c r="D64" i="2" s="1"/>
  <c r="D78" i="2" s="1"/>
  <c r="D52" i="2"/>
  <c r="D77" i="2" s="1"/>
  <c r="D80" i="2" s="1"/>
  <c r="E40" i="2"/>
  <c r="D30" i="2"/>
  <c r="D33" i="2" s="1"/>
  <c r="D99" i="10"/>
  <c r="D98" i="10"/>
  <c r="D101" i="10" s="1"/>
  <c r="D110" i="10" s="1"/>
  <c r="D112" i="10" s="1"/>
  <c r="D97" i="10"/>
  <c r="D96" i="10"/>
  <c r="D95" i="10"/>
  <c r="D32" i="10"/>
  <c r="E38" i="10" s="1"/>
  <c r="E68" i="10" s="1"/>
  <c r="D125" i="10"/>
  <c r="D106" i="10"/>
  <c r="D111" i="10" s="1"/>
  <c r="D88" i="10"/>
  <c r="D87" i="10"/>
  <c r="D85" i="10"/>
  <c r="D84" i="10"/>
  <c r="D58" i="10"/>
  <c r="D64" i="10" s="1"/>
  <c r="D78" i="10" s="1"/>
  <c r="I67" i="10"/>
  <c r="D52" i="10"/>
  <c r="D77" i="10" s="1"/>
  <c r="E40" i="10"/>
  <c r="D30" i="10"/>
  <c r="D33" i="10" s="1"/>
  <c r="E124" i="10" l="1"/>
  <c r="E39" i="10"/>
  <c r="E45" i="10" s="1"/>
  <c r="E39" i="2"/>
  <c r="E45" i="2" s="1"/>
  <c r="E50" i="2" s="1"/>
  <c r="I68" i="2"/>
  <c r="F67" i="2" s="1"/>
  <c r="E68" i="2"/>
  <c r="E73" i="2" s="1"/>
  <c r="E79" i="2" s="1"/>
  <c r="E80" i="2" s="1"/>
  <c r="E73" i="10"/>
  <c r="E79" i="10" s="1"/>
  <c r="D89" i="10"/>
  <c r="D80" i="10"/>
  <c r="I68" i="10"/>
  <c r="F67" i="10" s="1"/>
  <c r="E126" i="10" l="1"/>
  <c r="E128" i="10"/>
  <c r="E127" i="10"/>
  <c r="E51" i="2"/>
  <c r="E52" i="2"/>
  <c r="E56" i="2" s="1"/>
  <c r="E64" i="2"/>
  <c r="E99" i="2"/>
  <c r="E95" i="2"/>
  <c r="E86" i="2"/>
  <c r="E85" i="2"/>
  <c r="E106" i="2"/>
  <c r="E98" i="2"/>
  <c r="E89" i="2"/>
  <c r="E84" i="2"/>
  <c r="E105" i="2"/>
  <c r="E97" i="2"/>
  <c r="E88" i="2"/>
  <c r="E101" i="2"/>
  <c r="E96" i="2"/>
  <c r="E87" i="2"/>
  <c r="E100" i="2"/>
  <c r="E98" i="10"/>
  <c r="E87" i="10"/>
  <c r="E96" i="10"/>
  <c r="E86" i="10"/>
  <c r="E50" i="10"/>
  <c r="E105" i="10"/>
  <c r="E95" i="10"/>
  <c r="E85" i="10"/>
  <c r="E51" i="10"/>
  <c r="E101" i="10"/>
  <c r="E110" i="10" s="1"/>
  <c r="E89" i="10"/>
  <c r="E136" i="10" s="1"/>
  <c r="E106" i="10"/>
  <c r="E111" i="10" s="1"/>
  <c r="E84" i="10"/>
  <c r="E100" i="10"/>
  <c r="E88" i="10"/>
  <c r="E134" i="10"/>
  <c r="E99" i="10"/>
  <c r="E52" i="10"/>
  <c r="E77" i="10" s="1"/>
  <c r="E97" i="10"/>
  <c r="E130" i="10" l="1"/>
  <c r="E57" i="2"/>
  <c r="E59" i="2"/>
  <c r="E137" i="2"/>
  <c r="E63" i="2"/>
  <c r="E61" i="2"/>
  <c r="E58" i="2"/>
  <c r="E62" i="2"/>
  <c r="E60" i="2"/>
  <c r="E61" i="10"/>
  <c r="E62" i="10"/>
  <c r="E60" i="10"/>
  <c r="E56" i="10"/>
  <c r="E63" i="10"/>
  <c r="E112" i="10"/>
  <c r="E137" i="10" s="1"/>
  <c r="E64" i="10"/>
  <c r="E78" i="10" s="1"/>
  <c r="E80" i="10" s="1"/>
  <c r="E135" i="10" s="1"/>
  <c r="E59" i="10"/>
  <c r="E57" i="10"/>
  <c r="E58" i="10"/>
  <c r="E5" i="8" l="1"/>
  <c r="E6" i="8"/>
  <c r="E7" i="8"/>
  <c r="E8" i="8"/>
  <c r="E9" i="8"/>
  <c r="E10" i="8"/>
  <c r="E11" i="8"/>
  <c r="E12" i="8"/>
  <c r="E4" i="8"/>
  <c r="E13" i="8" s="1"/>
  <c r="F6" i="6"/>
  <c r="F7" i="6"/>
  <c r="F8" i="6"/>
  <c r="F11" i="6"/>
  <c r="F9" i="6"/>
  <c r="F10" i="6"/>
  <c r="E15" i="9"/>
  <c r="E11" i="9"/>
  <c r="G11" i="9" s="1"/>
  <c r="E12" i="9"/>
  <c r="G12" i="9" s="1"/>
  <c r="E13" i="9"/>
  <c r="E14" i="9"/>
  <c r="G14" i="9" s="1"/>
  <c r="F12" i="6" l="1"/>
  <c r="F13" i="6" s="1"/>
  <c r="G13" i="9"/>
  <c r="I13" i="9" s="1"/>
  <c r="I12" i="9"/>
  <c r="I14" i="9"/>
  <c r="I11" i="9"/>
  <c r="E4" i="9" l="1"/>
  <c r="I4" i="9" l="1"/>
  <c r="G4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E10" i="9"/>
  <c r="E9" i="9"/>
  <c r="E8" i="9"/>
  <c r="E7" i="9"/>
  <c r="E6" i="9"/>
  <c r="E5" i="9"/>
  <c r="E116" i="2" l="1"/>
  <c r="E116" i="10"/>
  <c r="E14" i="8"/>
  <c r="E15" i="8" s="1"/>
  <c r="G7" i="9"/>
  <c r="I7" i="9" s="1"/>
  <c r="E16" i="9"/>
  <c r="G10" i="9"/>
  <c r="I10" i="9" s="1"/>
  <c r="G5" i="9"/>
  <c r="I5" i="9" s="1"/>
  <c r="G6" i="9"/>
  <c r="I6" i="9" s="1"/>
  <c r="G8" i="9"/>
  <c r="I8" i="9" s="1"/>
  <c r="G9" i="9"/>
  <c r="I9" i="9" s="1"/>
  <c r="G15" i="9"/>
  <c r="I15" i="9" s="1"/>
  <c r="E117" i="10" l="1"/>
  <c r="E117" i="2"/>
  <c r="I16" i="9"/>
  <c r="I17" i="9" s="1"/>
  <c r="I18" i="9" s="1"/>
  <c r="E118" i="2" l="1"/>
  <c r="E119" i="2" s="1"/>
  <c r="E138" i="2" s="1"/>
  <c r="E139" i="2" s="1"/>
  <c r="E118" i="10"/>
  <c r="E119" i="10" s="1"/>
  <c r="E138" i="10" s="1"/>
  <c r="E139" i="10" s="1"/>
  <c r="E123" i="2" l="1"/>
  <c r="E124" i="2" l="1"/>
  <c r="E128" i="2" s="1"/>
  <c r="E127" i="2" l="1"/>
  <c r="E126" i="2"/>
  <c r="E130" i="2" s="1"/>
  <c r="E141" i="2"/>
  <c r="E129" i="10"/>
  <c r="E140" i="2" l="1"/>
  <c r="E140" i="10"/>
  <c r="E8" i="1"/>
  <c r="F8" i="1" s="1"/>
  <c r="G8" i="1" s="1"/>
  <c r="E7" i="1"/>
  <c r="F7" i="1" s="1"/>
  <c r="G7" i="1" s="1"/>
  <c r="E129" i="2"/>
  <c r="G9" i="1" l="1"/>
  <c r="G10" i="1" s="1"/>
  <c r="G11" i="1" s="1"/>
</calcChain>
</file>

<file path=xl/sharedStrings.xml><?xml version="1.0" encoding="utf-8"?>
<sst xmlns="http://schemas.openxmlformats.org/spreadsheetml/2006/main" count="503" uniqueCount="202">
  <si>
    <t>ESCOLA SUPERIOR DE DEFESA</t>
  </si>
  <si>
    <t>CATEGORIA</t>
  </si>
  <si>
    <t>SALÁRIO
BASE</t>
  </si>
  <si>
    <t>VALOR DO
POSTO</t>
  </si>
  <si>
    <t>VALOR GLOBAL PARA 12 (DOZE) MESES</t>
  </si>
  <si>
    <t>EQUIPAMENTOS</t>
  </si>
  <si>
    <t>VALOR MENSAL</t>
  </si>
  <si>
    <t>VALOR GLOBAL PARA 60 (SESSENTA) MESES</t>
  </si>
  <si>
    <t>MINISTÉRIO DA DEFESA
ESTADO-MAIOR CONJUNTO DAS FORÇAS ARMADAS
CHEFIA DE EDUCAÇÃO E CULTURA
ESCOLA SUPERIOR DE DEFESA
DF 001, KM 27, 4, SHIS - Jardim Botânico, Brasília - DF- CEP 71686-900
Telefone: (61) 2023-5010/5050 – esd.protocolo@defesa.gov.br</t>
  </si>
  <si>
    <t>PLANILHA DE CUSTOS E FORMAÇÃO DE PREÇOS</t>
  </si>
  <si>
    <t xml:space="preserve">Licitação Nº: </t>
  </si>
  <si>
    <t>Empresa:</t>
  </si>
  <si>
    <t>DISCRIMINAÇÃO DOS SERVIÇOS (DADOS REFERENTES À CONTRATAÇÃO</t>
  </si>
  <si>
    <t>A</t>
  </si>
  <si>
    <t>Data de apresentação da proposta (dia/mês/ano)</t>
  </si>
  <si>
    <t>B</t>
  </si>
  <si>
    <t>Minicipio/UF</t>
  </si>
  <si>
    <t>Brasilia-DF</t>
  </si>
  <si>
    <t>C</t>
  </si>
  <si>
    <t>CCT (Referência)</t>
  </si>
  <si>
    <t>D</t>
  </si>
  <si>
    <t xml:space="preserve">Ano do Acordo, Convenção ou Dissídio Coletivo      </t>
  </si>
  <si>
    <t>E</t>
  </si>
  <si>
    <t>Nº de meses de execução contratual</t>
  </si>
  <si>
    <t>IDENTIFICAÇÃO DO SERVIÇO</t>
  </si>
  <si>
    <t>Tipo de Serviço</t>
  </si>
  <si>
    <t>Unidade de Medida</t>
  </si>
  <si>
    <t>Quntidade Total a Contratar</t>
  </si>
  <si>
    <t>Posto</t>
  </si>
  <si>
    <t>1. MÓDULOS</t>
  </si>
  <si>
    <t>Mão de obra vinculada à execução contratual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</si>
  <si>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</si>
  <si>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</si>
  <si>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</si>
  <si>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</si>
  <si>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</si>
  <si>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</si>
  <si>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</si>
  <si>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</si>
  <si>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</si>
  <si>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</t>
  </si>
  <si>
    <t>Adicional de Periculosidade</t>
  </si>
  <si>
    <t>Adicional de Insalubridade</t>
  </si>
  <si>
    <t>Adicional Noturno</t>
  </si>
  <si>
    <t>Adicional de Hora Noturna Reduzida</t>
  </si>
  <si>
    <t>F</t>
  </si>
  <si>
    <t>Adicional de Hora Extra no Feriado Trabalhado</t>
  </si>
  <si>
    <t>G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</si>
  <si>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</si>
  <si>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</si>
  <si>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</si>
  <si>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</si>
  <si>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</si>
  <si>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</si>
  <si>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R$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</si>
  <si>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</si>
  <si>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</si>
  <si>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</si>
  <si>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</si>
  <si>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</si>
  <si>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</si>
  <si>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</si>
  <si>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</si>
  <si>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</t>
  </si>
  <si>
    <t>3%*2%</t>
  </si>
  <si>
    <t>SESC ou SESI</t>
  </si>
  <si>
    <t>SENAI -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</si>
  <si>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</si>
  <si>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</si>
  <si>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</si>
  <si>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</si>
  <si>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</si>
  <si>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</si>
  <si>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</si>
  <si>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Quantidade</t>
  </si>
  <si>
    <t>Valor R$</t>
  </si>
  <si>
    <t>Beneficio</t>
  </si>
  <si>
    <t>Desconto 6% sobre salario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</si>
  <si>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</si>
  <si>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</si>
  <si>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</si>
  <si>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</si>
  <si>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</si>
  <si>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</si>
  <si>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</si>
  <si>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</si>
  <si>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</si>
  <si>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</si>
  <si>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</si>
  <si>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</si>
  <si>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</si>
  <si>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</si>
  <si>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</si>
  <si>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>Substituto na cobertura de Outras ausências (especificar)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</si>
  <si>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</si>
  <si>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</si>
  <si>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</si>
  <si>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</si>
  <si>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</si>
  <si>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</si>
  <si>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</si>
  <si>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</si>
  <si>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</si>
  <si>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</si>
  <si>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</si>
  <si>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</si>
  <si>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</si>
  <si>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</si>
  <si>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</si>
  <si>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C.4 Tributos Municipais(especificar)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</si>
  <si>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</si>
  <si>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</si>
  <si>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</si>
  <si>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</si>
  <si>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</t>
  </si>
  <si>
    <t>Dados complementares para composição dos custos referente à mão-de-obra</t>
  </si>
  <si>
    <t>Multa do FGTS e contribuição social sobre o Aviso Prévio Indenizado e Trabalhado</t>
  </si>
  <si>
    <t>UNIFORMES (LISTAGEM MÍNIMA, NÃO TAXATIVA)</t>
  </si>
  <si>
    <t>ITEM</t>
  </si>
  <si>
    <t>Descrição</t>
  </si>
  <si>
    <t>Valor Anual</t>
  </si>
  <si>
    <t>VALOR ANUAL</t>
  </si>
  <si>
    <t>Item</t>
  </si>
  <si>
    <t>ESPECIFICAÇÃO</t>
  </si>
  <si>
    <t>QTD</t>
  </si>
  <si>
    <t>VALOR TOTAL ANUAL</t>
  </si>
  <si>
    <t>VALOR TOTAL MENSAL</t>
  </si>
  <si>
    <t>VALOR TOTAL</t>
  </si>
  <si>
    <t>PERCENTUAL RESIDUAL</t>
  </si>
  <si>
    <t>VALOR RESIDUAL</t>
  </si>
  <si>
    <t>VIDA ÚTIL (anos)</t>
  </si>
  <si>
    <t>VALOR TOTAL DE AQUISIÇÃO</t>
  </si>
  <si>
    <t>VALOR ANUAL DEVIDO</t>
  </si>
  <si>
    <t>QUADRO RESUMO</t>
  </si>
  <si>
    <t>VALOR MENSAL POR COLABORADOR</t>
  </si>
  <si>
    <t>VALOR UNITÁRIO</t>
  </si>
  <si>
    <t>Valor Unitário</t>
  </si>
  <si>
    <t>Substituto na cobertura de férias (Terço constitucional de férias, salário e 13º salário do ferista  [ 8,33% +(2,78% + 8,33%) ÷ 12]  = 9,26%)</t>
  </si>
  <si>
    <t>VALOR ANAL DEPRECIADO</t>
  </si>
  <si>
    <t>Substituto na cobertura de afastamento maternidade [(4 x 8,33%) + (4 x 2,78%)] / 12 x 2% = 0,07%</t>
  </si>
  <si>
    <t>Substituto na cobertura de licença-paternidade {[(5/30)/12]X0,015}X100=0,02%</t>
  </si>
  <si>
    <t>Substituto na cobertura de ausências legais e ausências por doença {[(1/30)/12]x100} = 0,28%</t>
  </si>
  <si>
    <t>Substituto na cobertura de ausência por acidente de trabalho ((15 ÷ 30 ÷ 12) x 0,0178 x 100 = 0,07%</t>
  </si>
  <si>
    <t>VALOR TOTAL MENSAL DO CONTRATO</t>
  </si>
  <si>
    <t>VALOR MENSAL POR EMPREGADO</t>
  </si>
  <si>
    <t>VALOR MENSAL POR EMPREGADO (OITO EMPREGADOS)</t>
  </si>
  <si>
    <t>Valor anual</t>
  </si>
  <si>
    <t>Nº Processo: 60094.000940/2025-95</t>
  </si>
  <si>
    <t>5171-10</t>
  </si>
  <si>
    <t>QUANTIDADE de empregados</t>
  </si>
  <si>
    <t>A soma de C e F não será superior a 4% com o fim da contribuição social de 10% sobre o FGTS</t>
  </si>
  <si>
    <t>Material de Consumo ANUAL</t>
  </si>
  <si>
    <t>Material de consumo</t>
  </si>
  <si>
    <t xml:space="preserve">Equipamentos </t>
  </si>
  <si>
    <t>Qtd  por semestre</t>
  </si>
  <si>
    <t>Qtd. Anual</t>
  </si>
  <si>
    <r>
      <t xml:space="preserve">C.1. Tributos Federais </t>
    </r>
    <r>
      <rPr>
        <b/>
        <sz val="10"/>
        <color rgb="FF000000"/>
        <rFont val="Bookman Old Style"/>
        <family val="1"/>
      </rPr>
      <t>(COFINS)</t>
    </r>
  </si>
  <si>
    <r>
      <t xml:space="preserve">C.2 Tributos Federais </t>
    </r>
    <r>
      <rPr>
        <b/>
        <sz val="10"/>
        <color rgb="FF000000"/>
        <rFont val="Bookman Old Style"/>
        <family val="1"/>
      </rPr>
      <t>(PIS)</t>
    </r>
  </si>
  <si>
    <r>
      <t>C.3 Tributos Estaduais</t>
    </r>
    <r>
      <rPr>
        <b/>
        <sz val="10"/>
        <color rgb="FF000000"/>
        <rFont val="Bookman Old Style"/>
        <family val="1"/>
      </rPr>
      <t xml:space="preserve"> (ISS)</t>
    </r>
  </si>
  <si>
    <t>Bombeiro Civil Líder</t>
  </si>
  <si>
    <t>5103-05</t>
  </si>
  <si>
    <t>Bombeiro civil, nível básico</t>
  </si>
  <si>
    <t>Transporte - (CLÁUSULA décima terceira)</t>
  </si>
  <si>
    <t>Auxílio-Refeição/Alimentação - (CLÁUSULA décima segunda)</t>
  </si>
  <si>
    <t>Assistência Médica - (CLÁUSULA décima quarta)</t>
  </si>
  <si>
    <t>Assistência Odontológica - (CLÁUSULA décima quinta)</t>
  </si>
  <si>
    <t>Seguro de vida em grupo - (CLÁUSULA décima sexta)</t>
  </si>
  <si>
    <r>
      <rPr>
        <sz val="10"/>
        <color rgb="FFFF0000"/>
        <rFont val="Times New Roman"/>
        <family val="1"/>
      </rPr>
      <t>SINDIBOMBEIROS/DF</t>
    </r>
    <r>
      <rPr>
        <sz val="10"/>
        <color theme="1"/>
        <rFont val="Times New Roman"/>
        <family val="1"/>
      </rPr>
      <t xml:space="preserve"> (DF000032/2026)</t>
    </r>
  </si>
  <si>
    <t>/        /2026</t>
  </si>
  <si>
    <t>2026/2027</t>
  </si>
  <si>
    <t>CCT 2026</t>
  </si>
  <si>
    <t>CCT 2026 - CLÁUSULA DÉCIMA PRIMEIRA</t>
  </si>
  <si>
    <t>CCT 2026 13 dias R$ 49,66 - R$ 0,30 do PAT</t>
  </si>
  <si>
    <t>CCT 2026 21 dias R$ 49,66 - R$ 0,30 do PAT</t>
  </si>
  <si>
    <t>COMPRESSA GAZE, MATERIAL: TECIDO 100% ALGODÃO, MODELO: COR BRANCA, ISENTA DE IMPUREZAS, CAMADAS: 8 CAMADAS, QUANTIDADE FIOS: 13 FIOS/CM2, LARGURA: 7,50 CM, COMPRIMENTO: 7,50 CM, DOBRAS: 5 DOBRAS, CARACTERÍSTICAS ADICIONAIS: C/ FIO RADIOPACO, DESCARTÁVEL PACOTE COM 10 UNIDADES</t>
  </si>
  <si>
    <t>COMPRESSA GAZE, MATERIAL:100% ALGODÃO, DIMENSÕES:CERCA DE 10 X 15 CM, GRAMATURA:13 FIOS/ CM2, CARACTERÍSTICAS ADICIONAIS :C/ PAPEL ABSORVENTE, ESTERILIDADE :ESTÉRIL, USO ÚNICO, UNIDADE</t>
  </si>
  <si>
    <t>ATADURA, TIPO 1: CREPOM, MATERIAL 1: 100% ALGODÃO, DIMENSÕES: 20 CM, GRAMATURA 1: CERCA DE 13 FIOS/ CM2,  EMBALAGEM: EMBALAGEM INDIVIDUAL, ROLO</t>
  </si>
  <si>
    <t>PELÍCULA PROTETORA, TIPO: P/ EVISCERAÇÕES E QUEIMADURAS, COMPOSIÇÃO: À BASE DE POLIETILENO, DIMENSÃO: CERCA DE 50 X 50 CM, ESTERILIDADE: ESTÉRIL, UNIDADE</t>
  </si>
  <si>
    <t>CLORETO DE SÓDIO, CONCENTRAÇÃO: 0,9 %, FORMA FARMACÉUTICA: SOLUÇÃO INJETÁVEL, FRASCO 250 ML</t>
  </si>
  <si>
    <t>FITA ADESIVA, MATERIAL: CREPE, TIPO: MONOFACE, LARGURA: 18 MM, COMPRIMENTO: 50 M, UNIDADE</t>
  </si>
  <si>
    <t>BANDAGEM, TIPO: TRIANGULAR P/ IMOBILIZAÇÃO PROVISÓRIA, MATERIAL: MALHA DE ALGODÃO, DIMENSÃO: CERCA DE 1,0 M X 1,0 M X 1,4 M, COR: C/ COR, EMBALAGEM: EMBALAGEM INDIVIDUAL, TIPO USO: REUTILIZÁVEL, UNIDADE</t>
  </si>
  <si>
    <t>MÁSCARA CIRÚRGICA, MATERIAL: NÃO TECIDO 100% POLIPROPILENO, FILTRO: ELEMENTO FILTRANTE INTERNO, EFICIÊNCIA: EFP MAIOR QUE 98% E BFE MAIOR QUE 95%, QUANTIDADE CAMADAS: MÍNIMO 3 CAMADAS,  MODELO: AJUSTÁVEL, CLIPE NASAL, FORMATO: RETANGULAR, C/ PREGAS HORIZONTAIS, UNIDADE</t>
  </si>
  <si>
    <t>LUVA, MATERIAL: LÁTEX NATURAL ÍNTEGRO E UNIFORME, TAMANHO: GRANDE, CARACTERÍSTICAS ADICIONAIS: LUBRIFICADA COM PÓ BIOABSORVÍVEL, APRESENTAÇÃO: ATÓXICA, TIPO: AMBIDESTRA, TIPO USO: DESCARTÁVEL, CAIXA COM 100 UNIDADES</t>
  </si>
  <si>
    <t>REANIMADOR MANUAL, MATERIAL BALÃO: SILICONE, CAPACIDADE BALÃO: CERCA 1,5 L, COMPONENTE 1: MÁSCARA PLÁSTICO RÍGIDO C/ COXIM SILICONE, TIPO VÁLVULA: VÁLVULA UNIDIRECIONAL POP OFF CERCA 60 CMH2O, TAMANHOS: ADULTO, UNIDADE</t>
  </si>
  <si>
    <t>IMOBILIZADOR (TALA), MATERIAL: METAL REVESTIDO DE E.V.A., TIPO: ARAMADO, 3 UNIDADES DE CADA TAMANHO ( 3 G: 86X10X02 CM, 3 M: 63X09X02 CM, 3 P: 30X08X02 CM ), UNIDADE</t>
  </si>
  <si>
    <t>ÓRTESE EXTERNA PARA COLUNA VERTEBRAL - NÃO IMPLANT, MODELO: COLAR CERVICAL RESGATE PRÉ-HOSPITALAR, MATERIAL: POLIETILENO DE ALTA DENSIDADE, REVESTIMENTO: ACOLCHOADO, ESTRUTURA: APOIO MENTONIANO, OCCIPITAL E ESTERNAL, ADICIONAIS: ABERTURA FRONTAL E POSTERIOR, 1 UNIDADES DE CADA TAMANHO ( 1 GRANDE, 1 MÉDIO, 1 PEQUENO ), UNIDADE</t>
  </si>
  <si>
    <t>TESOURA INSTRUMENTAL, MODELO 1: RESGATE, TIPO PONTA: ROMBA, HASTE: HASTE ANGULADA, COMPRIMENTO TOTAL: CERCA DE 20 CM, MATERIAL: AÇO INOXIDÁVEL, ESTERILIDADE: ESTERILIZÁVEL, UNIDADE</t>
  </si>
  <si>
    <t>MACA DE RESGATE, MATERIAL: POLIETILENO, TIPO: PRANCHA, TAMANHO: ADULTO, LARGURA: CERCA DE 0,40 M, CAPACIDADE DE CARGA: ATÉ 250 KG, COMPONENTES: ATÉ 5 CINTOS DE SEGURANÇA, COMPONENTES 01: CINTO IMOBILIZADOR PARA CABEÇA, UNIDADE</t>
  </si>
  <si>
    <t>ÓCULOS PROTEÇÃO, MATERIAL ARMAÇÃO: POLICARBONATO E NYLON, TIPO PROTEÇÃO: LATERAL, MATERIAL PROTEÇÃO: POLICARBONATO, TIPO LENTE: ANTI-RISCO, ANTI-EMBAÇANTE, COR LENTE: INCOLOR, CARACTERÍSTICAS ADICIONAIS: COM CORDÃO DE SEGURANÇA, HASTES DE COR PRETA, MATERIAL LENTE: POLICARBONATO, UNIDADE</t>
  </si>
  <si>
    <t>LUVA PROTEÇÃO, MATERIAL: 100% FIBRA ARAMIDA, TAMANHO: MÉDIO, TIPO: 5 DEDOS, APLICAÇÃO: PROTEÇÃO COMBATE INCÊNDIO, CARACTERÍSTICAS ADICIONAIS: DORSO SEM EMENDAS, TIRA DE REFORÇO ENTRE POLEGAR E DEMAIS DEDOS, TIPO USO: REUTILIZÁVEL, ESTERILIDADE: NÃO ESTÉRIL, FORMATO: ANATÔMICO, PAR</t>
  </si>
  <si>
    <t>CAPACETE SEGURANÇA, MATERIAL: 100% FIBRA ARAMIDA, TIPO ABA: TOTAL, TIPO COPA: CRISTA LONGITUDINAL, COR: VERMELHA, APLICAÇÃO: COMBATE A INCÊNDIO, CARACTERÍSTICAS ADICIONAIS: BRASÃO CORPO DE BOMBEIROS PARTE FRONTAL, PADRÃO EU, PESO APROXIMADO: 1.510 G, UNIDADE</t>
  </si>
  <si>
    <t>LANTERNA ELÉTRICA, MATERIAL: ALUMÍNIO, TIPO: TÁTICA, CARACTERÍSTICAS ADICIONAIS: RESISTENTE A RESPINGOS DE ÁGUA, CHUVA E BARRO, APLICAÇÃO: POLICIAL, TIPO LÂMPADA: CREE LED Q5, ACESSÓRIOS: CARREGADOR BIVOLT, UNIDADE</t>
  </si>
  <si>
    <t>RÁDIO TRANSCEPTOR, TIPO: WALK TALK, OPERAÇÃO: 14 CANAIS, 38 CÓDIGOS SEGURANÇA, 5 TONS CONFIRMAÇÃO, ACESSÓRIOS: DISPLAY COM CARGA DE BATERIA, 2 BATERIAS RECARREGÁVEIS, CARACTERÍSTICAS ADICIONAIS: FUNÇÃO MONITORAMENTO DE CANAIS, FUNÇÃO BUSCA DE CANAIS, ALCANCE MÍNIMO: 9,6 KM, UNIDADE</t>
  </si>
  <si>
    <t>BOMBA COSTAL, MATERIAL: POLIETILENO, TIPO TANQUE: FLEXÍVEL, CAPACIDADE MÍNIMA: 21 LITROS, ACIONAMENTO: MANUAL, APLICAÇÃO: COMBATE A INCÊNDIOS FLORESTAIS, CARACTERÍSTICAS ADICIONAIS: BOMBEADOR METÁLICO, ALÇAS DE OMBRO REGULÁVEIS, UNIDADE</t>
  </si>
  <si>
    <t>BATEDOR / ABAFADOR FOGO - COMBATE INCÊNDIO, MATERIAL: BORRACHA/MADEIRA, COMPRIMENTO MÍNIMO: 40 CM, LARGURA: 30 CM, ESPESSURA MÍNIMA: 3 MM, COMPRIMENTO DO CABO MÍNIMO:1,50 M, DIÂMETRO DO CABO: 28 MM, CARACTERÍSTICAS ADICIONAIS: DUAS LONAS INTERNAS, FIXADAS EM ARMAÇÃO DE FERRO, UNIDADE</t>
  </si>
  <si>
    <t>CALÇA, MATERIAL: TECIDO RIP STOP, MODELO: RIP STOP, QUANTIDADE BOLSOS: 2 FRONTAIS E 2 LATERAIS, COR: PRETA, TAMANHO: SOB MEDIDA, CARACTERÍSTICAS ADICIONAIS: COM PASSADORES PARA CINTO, APLICAÇÃO: UNIFORME, UNIDADE</t>
  </si>
  <si>
    <t>CAMISETA, TIPO: UNISSEX, TIPO MANGA: CURTA, TIPO GOLA: CARECA, COR: VERMELHA, TAMANHO: SOB MEDIDA, CARACTERÍSTICAS ADICIONAIS: CONFORME MODELO DO ÓRGÃO, MATERIAL: MALHA FRIA, APLICAÇÃO: UNIFORME, UNIDADE</t>
  </si>
  <si>
    <t>CINTO VESTUÁRIO, MATERIAL: NYLON, COR: PRETA, FIVELA E PONTEIRA PRATA, TAMANHO: SOB MEDIDA, CARACTERÍSTICAS ADICIONAIS: CORREIAS AJUSTÁVEIS, USO:UNISSEX, TIPO: TÁTICO, UNIDADE</t>
  </si>
  <si>
    <t>COTURNO COMBATE INCÊNDIO, MATERIAL: COURO, MATERIAL SOLA: BORRACHA, ACABAMENTO SUPERFICIAL COURO: CURTIDO AO CROMO, FORMATO: ANATÔMICO, ESPESSURA SOLADO: 15 A 17 MM, RESISTÊNCIA TEMPERATURA: 300 C°, MATERIAL BIQUEIRA: TERMOPLÁSTICO/POLIÉSTER E RESINA VINÍCULA, ESPESSURA BIQUEIRA: 1 MM, MATERIAL PALMILHA: POLIÉSTER COM ALMA DE AÇO, PAR</t>
  </si>
  <si>
    <t>JAPONA, MATERIAL: 70% POLIÉSTER E 30% ALGODÃO, REVESTIMENTO INTERNO: FORRO REMOVÍVEL, BACTERICIDA, FUNGICIDA E ANTI-MIC, MATERIAL FORRO: MANTA TÉRMICA, APLICAÇÃO: PROTEÇÃO CONTRA O FRIO EM BAIXAS TEMPERATURAS, CARACTERÍSTICAS ADICIONAIS: PADRÃO RIP-STOP, COM TEFLON, REFORÇOS DE TRAMA E U, COR: VERMELHA, UNIDADE</t>
  </si>
  <si>
    <t>MEIA VESTUÁRIO MASCULINO, MATERIAL: 76% ALGODAO 22% POLIAMIDA E 2% ELASTODIENO, TIPO: ESPORTIVA, COR: PRETO, TAMANHO: ÚNICO, CARACTERÍSTICAS ADICIONAIS: CANO LONGO, PAR</t>
  </si>
  <si>
    <t>VESTUÁRIO PROTEÇÃO, TIPO: GANDOLA, MATERIAL: TECIDO RIPSTOP (65% POLIESTER E 35% ALGODÃO), TAMANHO: SOB MEDIDA, COMPONENTES: MANGA LONGA, TIPO USO: UNIFORME, CARACTERÍSTICAS ADICIONAIS: UNISSEX, COR: VERMELHA, TIPO DE BOLSO: 2 FRONTAIS,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</si>
</sst>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 R$ &quot;* #,##0.00&quot; &quot;;&quot; R$ &quot;* &quot;(&quot;#,##0.00&quot;)&quot;;&quot; R$ &quot;* &quot;-&quot;00&quot; &quot;;&quot; &quot;@&quot; &quot;"/>
    <numFmt numFmtId="165" formatCode="&quot; &quot;* #,##0.00&quot; &quot;;&quot; &quot;* &quot;(&quot;#,##0.00&quot;)&quot;;&quot; &quot;* &quot;-&quot;00&quot; &quot;;&quot; &quot;@&quot; &quot;"/>
    <numFmt numFmtId="166" formatCode="&quot; &quot;* #,##0.00&quot; &quot;;&quot;-&quot;* #,##0.00&quot; &quot;;&quot; &quot;* &quot;-&quot;00&quot; &quot;;&quot; &quot;@&quot; &quot;"/>
    <numFmt numFmtId="167" formatCode="0.000%"/>
    <numFmt numFmtId="168" formatCode="&quot; &quot;[$R$-416]&quot; &quot;* #,##0.00&quot; &quot;;&quot;-&quot;[$R$-416]&quot; &quot;* #,##0.00&quot; &quot;;&quot; &quot;[$R$-416]&quot; &quot;* &quot;-&quot;#&quot; &quot;;&quot; &quot;@&quot; &quot;"/>
    <numFmt numFmtId="169" formatCode="&quot; R$ &quot;* #,##0.00&quot; &quot;;&quot;-R$ &quot;* #,##0.00&quot; &quot;;&quot; R$ &quot;* &quot;-&quot;00&quot; &quot;;&quot; &quot;@&quot; &quot;"/>
    <numFmt numFmtId="170" formatCode="&quot; &quot;[$R$-416]* #,##0.00&quot; &quot;;&quot;-&quot;[$R$-416]* #,##0.00&quot; &quot;;&quot; &quot;[$R$-416]* &quot;-&quot;#&quot; &quot;;&quot; &quot;@&quot; &quot;"/>
    <numFmt numFmtId="171" formatCode="&quot; &quot;* #,##0.00&quot; &quot;;&quot; &quot;* &quot;(&quot;#,##0.00&quot;)&quot;;&quot; &quot;* &quot;-&quot;#&quot; &quot;;&quot; &quot;@&quot; &quot;"/>
    <numFmt numFmtId="172" formatCode="&quot; &quot;* #,##0.00&quot; &quot;;&quot;-&quot;* #,##0.00&quot; &quot;;&quot; &quot;* &quot;-&quot;#&quot; &quot;;&quot; &quot;@&quot; &quot;"/>
    <numFmt numFmtId="173" formatCode="#,##0.00_ ;\-#,##0.00\ "/>
    <numFmt numFmtId="174" formatCode="&quot; R$ &quot;* #,##0.000&quot; &quot;;&quot; R$ &quot;* &quot;(&quot;#,##0.000&quot;)&quot;;&quot; R$ &quot;* &quot;-&quot;00.0&quot; &quot;;&quot; &quot;@&quot; &quot;"/>
    <numFmt numFmtId="175" formatCode="&quot; R$ &quot;* #,##0.000000&quot; &quot;;&quot; R$ &quot;* &quot;(&quot;#,##0.000000&quot;)&quot;;&quot; R$ &quot;* &quot;-&quot;00.0000&quot; &quot;;&quot; &quot;@&quot; &quot;"/>
  </numFmts>
  <fonts count="6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FFFF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rgb="FFCC0000"/>
      <name val="Arial"/>
      <family val="2"/>
    </font>
    <font>
      <sz val="11"/>
      <color rgb="FF006100"/>
      <name val="Aptos Narrow"/>
      <family val="2"/>
    </font>
    <font>
      <b/>
      <sz val="11"/>
      <color rgb="FFFA7D00"/>
      <name val="Aptos Narrow"/>
      <family val="2"/>
    </font>
    <font>
      <b/>
      <sz val="11"/>
      <color rgb="FFFFFFFF"/>
      <name val="Aptos Narrow"/>
      <family val="2"/>
    </font>
    <font>
      <sz val="11"/>
      <color rgb="FFFA7D00"/>
      <name val="Aptos Narrow"/>
      <family val="2"/>
    </font>
    <font>
      <sz val="10"/>
      <color rgb="FF000000"/>
      <name val="Liberation Sans"/>
      <family val="2"/>
    </font>
    <font>
      <sz val="11"/>
      <color rgb="FF3F3F76"/>
      <name val="Aptos Narrow"/>
      <family val="2"/>
    </font>
    <font>
      <u/>
      <sz val="11"/>
      <color rgb="FF0000FF"/>
      <name val="Arial1"/>
    </font>
    <font>
      <i/>
      <sz val="11"/>
      <color rgb="FF808080"/>
      <name val="Arial"/>
      <family val="2"/>
    </font>
    <font>
      <sz val="11"/>
      <color rgb="FF006600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u/>
      <sz val="11"/>
      <color rgb="FF0000EE"/>
      <name val="Arial"/>
      <family val="2"/>
    </font>
    <font>
      <u/>
      <sz val="11"/>
      <color rgb="FF0000FF"/>
      <name val="Calibri"/>
      <family val="2"/>
    </font>
    <font>
      <sz val="11"/>
      <color rgb="FF996600"/>
      <name val="Arial"/>
      <family val="2"/>
    </font>
    <font>
      <sz val="11"/>
      <color rgb="FF9C6500"/>
      <name val="Aptos Narrow"/>
      <family val="2"/>
    </font>
    <font>
      <sz val="11"/>
      <color theme="1"/>
      <name val="Arial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rgb="FF333333"/>
      <name val="Arial"/>
      <family val="2"/>
    </font>
    <font>
      <b/>
      <i/>
      <u/>
      <sz val="11"/>
      <color theme="1"/>
      <name val="Arial"/>
      <family val="2"/>
    </font>
    <font>
      <sz val="11"/>
      <color rgb="FF9C0006"/>
      <name val="Aptos Narrow"/>
      <family val="2"/>
    </font>
    <font>
      <b/>
      <sz val="11"/>
      <color rgb="FF3F3F3F"/>
      <name val="Aptos Narrow"/>
      <family val="2"/>
    </font>
    <font>
      <sz val="18"/>
      <color rgb="FF0E2841"/>
      <name val="Aptos Display"/>
      <family val="2"/>
    </font>
    <font>
      <b/>
      <sz val="15"/>
      <color rgb="FF0E2841"/>
      <name val="Aptos Narrow"/>
      <family val="2"/>
    </font>
    <font>
      <b/>
      <sz val="18"/>
      <color rgb="FF003366"/>
      <name val="Cambria"/>
      <family val="1"/>
    </font>
    <font>
      <b/>
      <sz val="15"/>
      <color rgb="FF003366"/>
      <name val="Calibri"/>
      <family val="2"/>
    </font>
    <font>
      <b/>
      <sz val="13"/>
      <color rgb="FF0E2841"/>
      <name val="Aptos Narrow"/>
      <family val="2"/>
    </font>
    <font>
      <b/>
      <sz val="11"/>
      <color rgb="FF0E2841"/>
      <name val="Aptos Narrow"/>
      <family val="2"/>
    </font>
    <font>
      <sz val="11"/>
      <color rgb="FFFF0000"/>
      <name val="Aptos Narrow"/>
      <family val="2"/>
    </font>
    <font>
      <i/>
      <sz val="11"/>
      <color rgb="FF7F7F7F"/>
      <name val="Aptos Narrow"/>
      <family val="2"/>
    </font>
    <font>
      <b/>
      <sz val="11"/>
      <color theme="1"/>
      <name val="Aptos Narrow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theme="1"/>
      <name val="Bookman Old Style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8"/>
      <name val="Times New Roman"/>
      <family val="1"/>
    </font>
    <font>
      <sz val="10"/>
      <color theme="1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u/>
      <sz val="10"/>
      <color rgb="FF000000"/>
      <name val="Bookman Old Style"/>
      <family val="1"/>
    </font>
    <font>
      <sz val="10"/>
      <color rgb="FFFF0000"/>
      <name val="Bookman Old Style"/>
      <family val="1"/>
    </font>
    <font>
      <i/>
      <sz val="10"/>
      <color rgb="FF000000"/>
      <name val="Bookman Old Style"/>
      <family val="1"/>
    </font>
    <font>
      <sz val="10"/>
      <name val="Bookman Old Style"/>
      <family val="1"/>
    </font>
  </fonts>
  <fills count="48">
    <fill>
      <patternFill patternType="none"/>
    </fill>
    <fill>
      <patternFill patternType="gray125"/>
    </fill>
    <fill>
      <patternFill patternType="solid">
        <fgColor rgb="FF156082"/>
        <bgColor rgb="FF156082"/>
      </patternFill>
    </fill>
    <fill>
      <patternFill patternType="solid">
        <fgColor rgb="FFE97132"/>
        <bgColor rgb="FFE97132"/>
      </patternFill>
    </fill>
    <fill>
      <patternFill patternType="solid">
        <fgColor rgb="FF196B24"/>
        <bgColor rgb="FF196B24"/>
      </patternFill>
    </fill>
    <fill>
      <patternFill patternType="solid">
        <fgColor rgb="FF0F9ED5"/>
        <bgColor rgb="FF0F9ED5"/>
      </patternFill>
    </fill>
    <fill>
      <patternFill patternType="solid">
        <fgColor rgb="FFA02B93"/>
        <bgColor rgb="FFA02B93"/>
      </patternFill>
    </fill>
    <fill>
      <patternFill patternType="solid">
        <fgColor rgb="FF4EA72E"/>
        <bgColor rgb="FF4EA72E"/>
      </patternFill>
    </fill>
    <fill>
      <patternFill patternType="solid">
        <fgColor rgb="FFC0E6F5"/>
        <bgColor rgb="FFC0E6F5"/>
      </patternFill>
    </fill>
    <fill>
      <patternFill patternType="solid">
        <fgColor rgb="FFFBE2D5"/>
        <bgColor rgb="FFFBE2D5"/>
      </patternFill>
    </fill>
    <fill>
      <patternFill patternType="solid">
        <fgColor rgb="FFC1F0C8"/>
        <bgColor rgb="FFC1F0C8"/>
      </patternFill>
    </fill>
    <fill>
      <patternFill patternType="solid">
        <fgColor rgb="FFCAEDFB"/>
        <bgColor rgb="FFCAEDFB"/>
      </patternFill>
    </fill>
    <fill>
      <patternFill patternType="solid">
        <fgColor rgb="FFF2CEEF"/>
        <bgColor rgb="FFF2CEEF"/>
      </patternFill>
    </fill>
    <fill>
      <patternFill patternType="solid">
        <fgColor rgb="FFDAF2D0"/>
        <bgColor rgb="FFDAF2D0"/>
      </patternFill>
    </fill>
    <fill>
      <patternFill patternType="solid">
        <fgColor rgb="FF83CCEB"/>
        <bgColor rgb="FF83CCEB"/>
      </patternFill>
    </fill>
    <fill>
      <patternFill patternType="solid">
        <fgColor rgb="FFF7C7AC"/>
        <bgColor rgb="FFF7C7AC"/>
      </patternFill>
    </fill>
    <fill>
      <patternFill patternType="solid">
        <fgColor rgb="FF83E28E"/>
        <bgColor rgb="FF83E28E"/>
      </patternFill>
    </fill>
    <fill>
      <patternFill patternType="solid">
        <fgColor rgb="FF94DCF8"/>
        <bgColor rgb="FF94DCF8"/>
      </patternFill>
    </fill>
    <fill>
      <patternFill patternType="solid">
        <fgColor rgb="FFE49EDD"/>
        <bgColor rgb="FFE49EDD"/>
      </patternFill>
    </fill>
    <fill>
      <patternFill patternType="solid">
        <fgColor rgb="FFB5E6A2"/>
        <bgColor rgb="FFB5E6A2"/>
      </patternFill>
    </fill>
    <fill>
      <patternFill patternType="solid">
        <fgColor rgb="FF44B3E1"/>
        <bgColor rgb="FF44B3E1"/>
      </patternFill>
    </fill>
    <fill>
      <patternFill patternType="solid">
        <fgColor rgb="FFF1A983"/>
        <bgColor rgb="FFF1A983"/>
      </patternFill>
    </fill>
    <fill>
      <patternFill patternType="solid">
        <fgColor rgb="FF47D359"/>
        <bgColor rgb="FF47D359"/>
      </patternFill>
    </fill>
    <fill>
      <patternFill patternType="solid">
        <fgColor rgb="FF61CBF3"/>
        <bgColor rgb="FF61CBF3"/>
      </patternFill>
    </fill>
    <fill>
      <patternFill patternType="solid">
        <fgColor rgb="FFD86DCD"/>
        <bgColor rgb="FFD86DCD"/>
      </patternFill>
    </fill>
    <fill>
      <patternFill patternType="solid">
        <fgColor rgb="FF8ED973"/>
        <bgColor rgb="FF8ED973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6EFCE"/>
        <bgColor rgb="FFC6EF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CC99"/>
        <bgColor rgb="FFFFCC99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156082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thick">
        <color rgb="FF64BEE6"/>
      </bottom>
      <diagonal/>
    </border>
    <border>
      <left/>
      <right/>
      <top/>
      <bottom style="medium">
        <color rgb="FF44B3E1"/>
      </bottom>
      <diagonal/>
    </border>
    <border>
      <left/>
      <right/>
      <top style="thin">
        <color rgb="FF156082"/>
      </top>
      <bottom style="double">
        <color rgb="FF15608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4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28" fillId="38" borderId="0" applyNumberFormat="0" applyBorder="0" applyAlignment="0" applyProtection="0"/>
    <xf numFmtId="0" fontId="12" fillId="33" borderId="1" applyNumberFormat="0" applyAlignment="0" applyProtection="0"/>
    <xf numFmtId="0" fontId="29" fillId="31" borderId="2" applyNumberFormat="0" applyAlignment="0" applyProtection="0"/>
    <xf numFmtId="0" fontId="8" fillId="31" borderId="1" applyNumberFormat="0" applyAlignment="0" applyProtection="0"/>
    <xf numFmtId="0" fontId="10" fillId="0" borderId="3" applyNumberFormat="0" applyFill="0" applyAlignment="0" applyProtection="0"/>
    <xf numFmtId="0" fontId="9" fillId="32" borderId="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0" borderId="0" applyNumberFormat="0" applyFill="0" applyBorder="0" applyProtection="0"/>
    <xf numFmtId="0" fontId="5" fillId="26" borderId="0" applyNumberFormat="0" applyBorder="0" applyProtection="0"/>
    <xf numFmtId="0" fontId="5" fillId="27" borderId="0" applyNumberFormat="0" applyBorder="0" applyProtection="0"/>
    <xf numFmtId="0" fontId="4" fillId="28" borderId="0" applyNumberFormat="0" applyBorder="0" applyProtection="0"/>
    <xf numFmtId="0" fontId="6" fillId="29" borderId="0" applyNumberFormat="0" applyBorder="0" applyProtection="0"/>
    <xf numFmtId="0" fontId="11" fillId="0" borderId="0" applyNumberFormat="0" applyBorder="0" applyProtection="0"/>
    <xf numFmtId="0" fontId="5" fillId="34" borderId="0" applyNumberFormat="0" applyBorder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Protection="0"/>
    <xf numFmtId="0" fontId="15" fillId="35" borderId="0" applyNumberFormat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36" borderId="0" applyNumberFormat="0" applyBorder="0" applyProtection="0"/>
    <xf numFmtId="0" fontId="22" fillId="37" borderId="0" applyNumberFormat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3" fillId="0" borderId="0" applyNumberFormat="0" applyBorder="0" applyProtection="0"/>
    <xf numFmtId="0" fontId="25" fillId="0" borderId="0" applyNumberFormat="0" applyBorder="0" applyProtection="0"/>
    <xf numFmtId="0" fontId="25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1" fillId="36" borderId="5" applyNumberFormat="0" applyFont="0" applyAlignment="0" applyProtection="0"/>
    <xf numFmtId="0" fontId="26" fillId="36" borderId="6" applyNumberForma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" fillId="0" borderId="0" applyNumberFormat="0" applyFont="0" applyFill="0" applyBorder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209">
    <xf numFmtId="0" fontId="0" fillId="0" borderId="0" xfId="0"/>
    <xf numFmtId="0" fontId="39" fillId="39" borderId="0" xfId="0" applyFont="1" applyFill="1" applyAlignment="1">
      <alignment horizontal="center" vertical="center" wrapText="1"/>
    </xf>
    <xf numFmtId="164" fontId="39" fillId="39" borderId="0" xfId="50" applyFont="1" applyFill="1" applyAlignment="1">
      <alignment horizontal="center" vertical="center" wrapText="1"/>
    </xf>
    <xf numFmtId="4" fontId="39" fillId="39" borderId="0" xfId="0" applyNumberFormat="1" applyFont="1" applyFill="1" applyAlignment="1">
      <alignment horizontal="center" vertical="center" wrapText="1"/>
    </xf>
    <xf numFmtId="166" fontId="39" fillId="39" borderId="0" xfId="0" applyNumberFormat="1" applyFont="1" applyFill="1" applyAlignment="1">
      <alignment horizontal="center" vertical="center" wrapText="1"/>
    </xf>
    <xf numFmtId="0" fontId="39" fillId="39" borderId="0" xfId="0" applyFont="1" applyFill="1" applyAlignment="1">
      <alignment horizontal="left" vertical="center" wrapText="1"/>
    </xf>
    <xf numFmtId="4" fontId="40" fillId="39" borderId="0" xfId="0" applyNumberFormat="1" applyFont="1" applyFill="1" applyAlignment="1">
      <alignment horizontal="center" vertical="center" wrapText="1"/>
    </xf>
    <xf numFmtId="49" fontId="40" fillId="39" borderId="0" xfId="0" applyNumberFormat="1" applyFont="1" applyFill="1" applyAlignment="1">
      <alignment horizontal="center" vertical="center" wrapText="1"/>
    </xf>
    <xf numFmtId="10" fontId="40" fillId="39" borderId="0" xfId="106" applyNumberFormat="1" applyFont="1" applyFill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41" fillId="39" borderId="0" xfId="0" applyFont="1" applyFill="1" applyAlignment="1">
      <alignment horizontal="center" vertical="center" wrapText="1"/>
    </xf>
    <xf numFmtId="0" fontId="42" fillId="39" borderId="0" xfId="0" applyFont="1" applyFill="1" applyAlignment="1">
      <alignment horizontal="left" vertical="center" wrapText="1"/>
    </xf>
    <xf numFmtId="49" fontId="41" fillId="39" borderId="0" xfId="0" applyNumberFormat="1" applyFont="1" applyFill="1" applyAlignment="1">
      <alignment horizontal="center" vertical="center" wrapText="1"/>
    </xf>
    <xf numFmtId="0" fontId="42" fillId="39" borderId="13" xfId="0" applyFont="1" applyFill="1" applyBorder="1" applyAlignment="1">
      <alignment horizontal="center" vertical="center" wrapText="1"/>
    </xf>
    <xf numFmtId="0" fontId="42" fillId="39" borderId="0" xfId="0" applyFont="1" applyFill="1" applyAlignment="1">
      <alignment horizontal="center" vertical="center" wrapText="1"/>
    </xf>
    <xf numFmtId="0" fontId="41" fillId="40" borderId="13" xfId="0" applyFont="1" applyFill="1" applyBorder="1" applyAlignment="1">
      <alignment horizontal="center" vertical="center" wrapText="1"/>
    </xf>
    <xf numFmtId="0" fontId="41" fillId="39" borderId="0" xfId="0" applyFont="1" applyFill="1" applyAlignment="1">
      <alignment horizontal="left" vertical="center" wrapText="1"/>
    </xf>
    <xf numFmtId="10" fontId="42" fillId="39" borderId="13" xfId="106" applyNumberFormat="1" applyFont="1" applyFill="1" applyBorder="1" applyAlignment="1">
      <alignment horizontal="center" vertical="center" wrapText="1"/>
    </xf>
    <xf numFmtId="0" fontId="43" fillId="39" borderId="0" xfId="0" applyFont="1" applyFill="1" applyAlignment="1">
      <alignment horizontal="center" vertical="center" wrapText="1"/>
    </xf>
    <xf numFmtId="164" fontId="41" fillId="40" borderId="13" xfId="0" applyNumberFormat="1" applyFont="1" applyFill="1" applyBorder="1" applyAlignment="1">
      <alignment horizontal="center" vertical="center" wrapText="1"/>
    </xf>
    <xf numFmtId="4" fontId="41" fillId="39" borderId="0" xfId="0" applyNumberFormat="1" applyFont="1" applyFill="1" applyAlignment="1">
      <alignment horizontal="center" vertical="center" wrapText="1"/>
    </xf>
    <xf numFmtId="10" fontId="41" fillId="39" borderId="0" xfId="106" applyNumberFormat="1" applyFont="1" applyFill="1" applyAlignment="1">
      <alignment horizontal="center" vertical="center" wrapText="1"/>
    </xf>
    <xf numFmtId="0" fontId="41" fillId="40" borderId="13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39" borderId="0" xfId="0" applyFont="1" applyFill="1" applyAlignment="1">
      <alignment horizontal="justify" vertical="center" wrapText="1"/>
    </xf>
    <xf numFmtId="0" fontId="42" fillId="39" borderId="0" xfId="0" applyFont="1" applyFill="1" applyAlignment="1">
      <alignment vertical="center"/>
    </xf>
    <xf numFmtId="0" fontId="41" fillId="40" borderId="13" xfId="0" applyFont="1" applyFill="1" applyBorder="1" applyAlignment="1">
      <alignment horizontal="justify" vertical="center" wrapText="1"/>
    </xf>
    <xf numFmtId="0" fontId="42" fillId="0" borderId="13" xfId="0" applyFont="1" applyBorder="1" applyAlignment="1">
      <alignment horizontal="center" vertical="center"/>
    </xf>
    <xf numFmtId="164" fontId="42" fillId="0" borderId="13" xfId="50" applyFont="1" applyFill="1" applyBorder="1" applyAlignment="1">
      <alignment vertical="center" wrapText="1"/>
    </xf>
    <xf numFmtId="0" fontId="42" fillId="39" borderId="0" xfId="0" applyFont="1" applyFill="1" applyAlignment="1">
      <alignment horizontal="justify" vertical="center"/>
    </xf>
    <xf numFmtId="0" fontId="42" fillId="0" borderId="0" xfId="0" applyFont="1" applyAlignment="1">
      <alignment vertical="center" wrapText="1"/>
    </xf>
    <xf numFmtId="49" fontId="42" fillId="39" borderId="0" xfId="0" applyNumberFormat="1" applyFont="1" applyFill="1" applyAlignment="1">
      <alignment horizontal="center" vertical="center"/>
    </xf>
    <xf numFmtId="0" fontId="42" fillId="39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49" fontId="41" fillId="40" borderId="13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49" fontId="42" fillId="39" borderId="0" xfId="0" applyNumberFormat="1" applyFont="1" applyFill="1" applyAlignment="1">
      <alignment vertical="center"/>
    </xf>
    <xf numFmtId="49" fontId="42" fillId="0" borderId="0" xfId="0" applyNumberFormat="1" applyFont="1" applyAlignment="1">
      <alignment vertical="center"/>
    </xf>
    <xf numFmtId="0" fontId="41" fillId="40" borderId="16" xfId="0" applyFont="1" applyFill="1" applyBorder="1" applyAlignment="1">
      <alignment horizontal="center" vertical="center" wrapText="1"/>
    </xf>
    <xf numFmtId="9" fontId="42" fillId="0" borderId="0" xfId="51" applyFont="1" applyFill="1" applyAlignment="1">
      <alignment vertical="center"/>
    </xf>
    <xf numFmtId="0" fontId="42" fillId="0" borderId="0" xfId="0" applyFont="1" applyAlignment="1">
      <alignment horizontal="justify" vertical="center" wrapText="1"/>
    </xf>
    <xf numFmtId="4" fontId="41" fillId="39" borderId="0" xfId="106" applyNumberFormat="1" applyFont="1" applyFill="1" applyAlignment="1">
      <alignment horizontal="center" vertical="center" wrapText="1"/>
    </xf>
    <xf numFmtId="4" fontId="46" fillId="39" borderId="0" xfId="106" applyNumberFormat="1" applyFont="1" applyFill="1" applyAlignment="1">
      <alignment horizontal="center" vertical="center" wrapText="1"/>
    </xf>
    <xf numFmtId="4" fontId="40" fillId="39" borderId="0" xfId="106" applyNumberFormat="1" applyFont="1" applyFill="1" applyAlignment="1">
      <alignment horizontal="center" vertical="center" wrapText="1"/>
    </xf>
    <xf numFmtId="43" fontId="39" fillId="39" borderId="0" xfId="0" applyNumberFormat="1" applyFont="1" applyFill="1" applyAlignment="1">
      <alignment horizontal="center" vertical="center" wrapText="1"/>
    </xf>
    <xf numFmtId="10" fontId="42" fillId="43" borderId="13" xfId="106" applyNumberFormat="1" applyFont="1" applyFill="1" applyBorder="1" applyAlignment="1">
      <alignment horizontal="center" vertical="center" wrapText="1"/>
    </xf>
    <xf numFmtId="167" fontId="42" fillId="43" borderId="13" xfId="106" applyNumberFormat="1" applyFont="1" applyFill="1" applyBorder="1" applyAlignment="1">
      <alignment horizontal="center" vertical="center" wrapText="1"/>
    </xf>
    <xf numFmtId="0" fontId="41" fillId="40" borderId="14" xfId="0" applyFont="1" applyFill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/>
    </xf>
    <xf numFmtId="4" fontId="47" fillId="0" borderId="19" xfId="1" applyNumberFormat="1" applyFont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 wrapText="1"/>
    </xf>
    <xf numFmtId="4" fontId="48" fillId="0" borderId="19" xfId="0" applyNumberFormat="1" applyFont="1" applyBorder="1" applyAlignment="1">
      <alignment horizontal="center" vertical="center" wrapText="1"/>
    </xf>
    <xf numFmtId="164" fontId="41" fillId="40" borderId="19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164" fontId="44" fillId="42" borderId="13" xfId="50" applyFont="1" applyFill="1" applyBorder="1" applyAlignment="1">
      <alignment vertical="center" wrapText="1"/>
    </xf>
    <xf numFmtId="164" fontId="44" fillId="42" borderId="16" xfId="71" applyFont="1" applyFill="1" applyBorder="1" applyAlignment="1">
      <alignment horizontal="left" vertical="center" wrapText="1"/>
    </xf>
    <xf numFmtId="0" fontId="49" fillId="0" borderId="19" xfId="0" applyFont="1" applyBorder="1" applyAlignment="1">
      <alignment horizontal="center" vertical="center"/>
    </xf>
    <xf numFmtId="0" fontId="49" fillId="0" borderId="19" xfId="0" applyFont="1" applyBorder="1" applyAlignment="1">
      <alignment horizontal="center" vertical="center" wrapText="1"/>
    </xf>
    <xf numFmtId="0" fontId="52" fillId="0" borderId="0" xfId="0" applyFont="1"/>
    <xf numFmtId="9" fontId="49" fillId="0" borderId="19" xfId="1" applyNumberFormat="1" applyFont="1" applyBorder="1" applyAlignment="1">
      <alignment horizontal="center" vertical="center" wrapText="1"/>
    </xf>
    <xf numFmtId="9" fontId="49" fillId="0" borderId="22" xfId="1" applyNumberFormat="1" applyFont="1" applyBorder="1" applyAlignment="1">
      <alignment horizontal="center" vertical="center" wrapText="1"/>
    </xf>
    <xf numFmtId="4" fontId="49" fillId="0" borderId="19" xfId="1" applyNumberFormat="1" applyFont="1" applyBorder="1" applyAlignment="1">
      <alignment horizontal="center" vertical="center" wrapText="1"/>
    </xf>
    <xf numFmtId="4" fontId="42" fillId="0" borderId="16" xfId="50" applyNumberFormat="1" applyFont="1" applyFill="1" applyBorder="1" applyAlignment="1">
      <alignment horizontal="center" vertical="center" wrapText="1"/>
    </xf>
    <xf numFmtId="4" fontId="42" fillId="0" borderId="21" xfId="50" applyNumberFormat="1" applyFont="1" applyFill="1" applyBorder="1" applyAlignment="1">
      <alignment horizontal="center" vertical="center" wrapText="1"/>
    </xf>
    <xf numFmtId="4" fontId="42" fillId="0" borderId="19" xfId="50" applyNumberFormat="1" applyFont="1" applyFill="1" applyBorder="1" applyAlignment="1">
      <alignment horizontal="center" vertical="center" wrapText="1"/>
    </xf>
    <xf numFmtId="43" fontId="42" fillId="0" borderId="0" xfId="0" applyNumberFormat="1" applyFont="1" applyAlignment="1">
      <alignment vertical="center"/>
    </xf>
    <xf numFmtId="164" fontId="41" fillId="45" borderId="17" xfId="50" applyFont="1" applyFill="1" applyBorder="1" applyAlignment="1">
      <alignment vertical="center"/>
    </xf>
    <xf numFmtId="0" fontId="49" fillId="0" borderId="18" xfId="0" applyFont="1" applyBorder="1" applyAlignment="1">
      <alignment horizontal="justify" vertical="center" wrapText="1"/>
    </xf>
    <xf numFmtId="173" fontId="49" fillId="0" borderId="19" xfId="1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1" fontId="49" fillId="0" borderId="19" xfId="1" applyNumberFormat="1" applyFont="1" applyBorder="1" applyAlignment="1">
      <alignment horizontal="center" vertical="center" wrapText="1"/>
    </xf>
    <xf numFmtId="9" fontId="54" fillId="0" borderId="0" xfId="51" applyFont="1" applyFill="1" applyAlignment="1">
      <alignment vertical="center"/>
    </xf>
    <xf numFmtId="43" fontId="54" fillId="0" borderId="0" xfId="0" applyNumberFormat="1" applyFont="1" applyAlignment="1">
      <alignment vertical="center"/>
    </xf>
    <xf numFmtId="0" fontId="49" fillId="0" borderId="19" xfId="0" applyFont="1" applyBorder="1" applyAlignment="1">
      <alignment horizontal="justify" vertical="center" wrapText="1"/>
    </xf>
    <xf numFmtId="0" fontId="53" fillId="46" borderId="18" xfId="0" applyFont="1" applyFill="1" applyBorder="1" applyAlignment="1">
      <alignment horizontal="justify" vertical="center" wrapText="1"/>
    </xf>
    <xf numFmtId="0" fontId="49" fillId="46" borderId="18" xfId="0" applyFont="1" applyFill="1" applyBorder="1" applyAlignment="1">
      <alignment horizontal="justify" vertical="center" wrapText="1"/>
    </xf>
    <xf numFmtId="0" fontId="55" fillId="39" borderId="0" xfId="0" applyFont="1" applyFill="1" applyAlignment="1">
      <alignment vertical="center" wrapText="1"/>
    </xf>
    <xf numFmtId="0" fontId="55" fillId="39" borderId="0" xfId="0" applyFont="1" applyFill="1" applyAlignment="1">
      <alignment horizontal="center" vertical="center" wrapText="1"/>
    </xf>
    <xf numFmtId="0" fontId="55" fillId="0" borderId="0" xfId="0" applyFont="1"/>
    <xf numFmtId="165" fontId="55" fillId="39" borderId="0" xfId="120" applyFont="1" applyFill="1" applyAlignment="1">
      <alignment vertical="top"/>
    </xf>
    <xf numFmtId="165" fontId="55" fillId="39" borderId="0" xfId="0" applyNumberFormat="1" applyFont="1" applyFill="1" applyAlignment="1">
      <alignment horizontal="center" vertical="center" wrapText="1"/>
    </xf>
    <xf numFmtId="0" fontId="55" fillId="39" borderId="0" xfId="0" applyFont="1" applyFill="1" applyAlignment="1">
      <alignment horizontal="left" vertical="center" wrapText="1"/>
    </xf>
    <xf numFmtId="49" fontId="56" fillId="39" borderId="0" xfId="0" applyNumberFormat="1" applyFont="1" applyFill="1" applyAlignment="1">
      <alignment horizontal="center" vertical="center" wrapText="1"/>
    </xf>
    <xf numFmtId="10" fontId="56" fillId="39" borderId="0" xfId="105" applyNumberFormat="1" applyFont="1" applyFill="1" applyAlignment="1">
      <alignment horizontal="center" vertical="center" wrapText="1"/>
    </xf>
    <xf numFmtId="0" fontId="55" fillId="39" borderId="0" xfId="0" applyFont="1" applyFill="1" applyAlignment="1">
      <alignment horizontal="center" vertical="top"/>
    </xf>
    <xf numFmtId="165" fontId="55" fillId="39" borderId="0" xfId="120" applyFont="1" applyFill="1" applyAlignment="1">
      <alignment horizontal="center" vertical="top"/>
    </xf>
    <xf numFmtId="0" fontId="56" fillId="39" borderId="0" xfId="0" applyFont="1" applyFill="1" applyAlignment="1">
      <alignment horizontal="center" vertical="top"/>
    </xf>
    <xf numFmtId="165" fontId="56" fillId="39" borderId="0" xfId="120" applyFont="1" applyFill="1" applyAlignment="1">
      <alignment horizontal="center" vertical="top"/>
    </xf>
    <xf numFmtId="0" fontId="56" fillId="39" borderId="0" xfId="0" applyFont="1" applyFill="1" applyAlignment="1">
      <alignment horizontal="center" vertical="center" wrapText="1"/>
    </xf>
    <xf numFmtId="0" fontId="55" fillId="39" borderId="0" xfId="0" applyFont="1" applyFill="1" applyAlignment="1">
      <alignment horizontal="left" vertical="top"/>
    </xf>
    <xf numFmtId="165" fontId="55" fillId="39" borderId="0" xfId="120" applyFont="1" applyFill="1" applyAlignment="1">
      <alignment horizontal="left" vertical="top"/>
    </xf>
    <xf numFmtId="0" fontId="55" fillId="39" borderId="13" xfId="0" applyFont="1" applyFill="1" applyBorder="1" applyAlignment="1">
      <alignment horizontal="center" vertical="center" wrapText="1"/>
    </xf>
    <xf numFmtId="0" fontId="56" fillId="40" borderId="13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55" fillId="39" borderId="0" xfId="0" applyFont="1" applyFill="1" applyAlignment="1">
      <alignment horizontal="right" vertical="top"/>
    </xf>
    <xf numFmtId="0" fontId="55" fillId="39" borderId="0" xfId="120" applyNumberFormat="1" applyFont="1" applyFill="1" applyAlignment="1">
      <alignment horizontal="center" vertical="top"/>
    </xf>
    <xf numFmtId="10" fontId="56" fillId="40" borderId="13" xfId="105" applyNumberFormat="1" applyFont="1" applyFill="1" applyBorder="1" applyAlignment="1">
      <alignment horizontal="center" vertical="center" wrapText="1"/>
    </xf>
    <xf numFmtId="10" fontId="55" fillId="39" borderId="13" xfId="105" applyNumberFormat="1" applyFont="1" applyFill="1" applyBorder="1" applyAlignment="1">
      <alignment horizontal="center" vertical="center" wrapText="1"/>
    </xf>
    <xf numFmtId="164" fontId="55" fillId="42" borderId="13" xfId="71" applyFont="1" applyFill="1" applyBorder="1" applyAlignment="1">
      <alignment horizontal="left" vertical="center" wrapText="1"/>
    </xf>
    <xf numFmtId="164" fontId="55" fillId="39" borderId="13" xfId="71" applyFont="1" applyFill="1" applyBorder="1" applyAlignment="1">
      <alignment horizontal="left" vertical="center" wrapText="1"/>
    </xf>
    <xf numFmtId="0" fontId="55" fillId="39" borderId="13" xfId="0" applyFont="1" applyFill="1" applyBorder="1" applyAlignment="1">
      <alignment vertical="center" wrapText="1"/>
    </xf>
    <xf numFmtId="164" fontId="55" fillId="39" borderId="13" xfId="50" applyFont="1" applyFill="1" applyBorder="1" applyAlignment="1">
      <alignment vertical="center" wrapText="1"/>
    </xf>
    <xf numFmtId="164" fontId="56" fillId="39" borderId="13" xfId="71" applyFont="1" applyFill="1" applyBorder="1" applyAlignment="1">
      <alignment horizontal="left" vertical="center" wrapText="1"/>
    </xf>
    <xf numFmtId="164" fontId="56" fillId="39" borderId="0" xfId="71" applyFont="1" applyFill="1" applyAlignment="1">
      <alignment horizontal="left" vertical="center" wrapText="1"/>
    </xf>
    <xf numFmtId="0" fontId="55" fillId="39" borderId="13" xfId="0" applyFont="1" applyFill="1" applyBorder="1" applyAlignment="1">
      <alignment horizontal="center" vertical="center"/>
    </xf>
    <xf numFmtId="10" fontId="56" fillId="39" borderId="13" xfId="105" applyNumberFormat="1" applyFont="1" applyFill="1" applyBorder="1" applyAlignment="1">
      <alignment horizontal="center" vertical="center" wrapText="1"/>
    </xf>
    <xf numFmtId="164" fontId="56" fillId="39" borderId="0" xfId="50" applyFont="1" applyFill="1" applyAlignment="1"/>
    <xf numFmtId="165" fontId="56" fillId="39" borderId="13" xfId="49" applyFont="1" applyFill="1" applyBorder="1" applyAlignment="1">
      <alignment horizontal="center" vertical="top"/>
    </xf>
    <xf numFmtId="0" fontId="55" fillId="42" borderId="13" xfId="0" applyFont="1" applyFill="1" applyBorder="1" applyAlignment="1">
      <alignment vertical="center"/>
    </xf>
    <xf numFmtId="0" fontId="55" fillId="42" borderId="13" xfId="0" applyFont="1" applyFill="1" applyBorder="1" applyAlignment="1">
      <alignment horizontal="center" vertical="center"/>
    </xf>
    <xf numFmtId="10" fontId="55" fillId="42" borderId="13" xfId="105" applyNumberFormat="1" applyFont="1" applyFill="1" applyBorder="1" applyAlignment="1">
      <alignment horizontal="center" vertical="center" wrapText="1"/>
    </xf>
    <xf numFmtId="0" fontId="56" fillId="40" borderId="13" xfId="0" applyFont="1" applyFill="1" applyBorder="1" applyAlignment="1">
      <alignment vertical="center" wrapText="1"/>
    </xf>
    <xf numFmtId="0" fontId="55" fillId="39" borderId="13" xfId="50" applyNumberFormat="1" applyFont="1" applyFill="1" applyBorder="1" applyAlignment="1">
      <alignment horizontal="center" vertical="center" wrapText="1"/>
    </xf>
    <xf numFmtId="0" fontId="55" fillId="39" borderId="0" xfId="0" applyFont="1" applyFill="1" applyAlignment="1">
      <alignment horizontal="justify" wrapText="1"/>
    </xf>
    <xf numFmtId="0" fontId="55" fillId="39" borderId="0" xfId="0" applyFont="1" applyFill="1" applyAlignment="1">
      <alignment horizontal="left" wrapText="1"/>
    </xf>
    <xf numFmtId="0" fontId="56" fillId="40" borderId="13" xfId="91" applyFont="1" applyFill="1" applyBorder="1" applyAlignment="1">
      <alignment horizontal="center" vertical="center"/>
    </xf>
    <xf numFmtId="0" fontId="56" fillId="39" borderId="13" xfId="91" applyFont="1" applyFill="1" applyBorder="1" applyAlignment="1">
      <alignment horizontal="center" vertical="center"/>
    </xf>
    <xf numFmtId="10" fontId="55" fillId="39" borderId="13" xfId="91" applyNumberFormat="1" applyFont="1" applyFill="1" applyBorder="1" applyAlignment="1">
      <alignment horizontal="center" vertical="center"/>
    </xf>
    <xf numFmtId="164" fontId="55" fillId="39" borderId="13" xfId="71" applyFont="1" applyFill="1" applyBorder="1" applyAlignment="1">
      <alignment horizontal="left" vertical="center"/>
    </xf>
    <xf numFmtId="10" fontId="56" fillId="39" borderId="13" xfId="0" applyNumberFormat="1" applyFont="1" applyFill="1" applyBorder="1" applyAlignment="1">
      <alignment horizontal="center" vertical="center" wrapText="1"/>
    </xf>
    <xf numFmtId="0" fontId="59" fillId="39" borderId="0" xfId="0" applyFont="1" applyFill="1" applyAlignment="1">
      <alignment horizontal="justify" vertical="center" wrapText="1"/>
    </xf>
    <xf numFmtId="10" fontId="56" fillId="39" borderId="0" xfId="0" applyNumberFormat="1" applyFont="1" applyFill="1" applyAlignment="1">
      <alignment horizontal="center" vertical="center" wrapText="1"/>
    </xf>
    <xf numFmtId="0" fontId="56" fillId="39" borderId="0" xfId="0" applyFont="1" applyFill="1" applyAlignment="1">
      <alignment horizontal="left" vertical="top"/>
    </xf>
    <xf numFmtId="164" fontId="56" fillId="39" borderId="0" xfId="50" applyFont="1" applyFill="1" applyAlignment="1">
      <alignment horizontal="center" vertical="top"/>
    </xf>
    <xf numFmtId="10" fontId="56" fillId="39" borderId="0" xfId="102" applyNumberFormat="1" applyFont="1" applyFill="1" applyAlignment="1">
      <alignment horizontal="center" vertical="top"/>
    </xf>
    <xf numFmtId="164" fontId="55" fillId="39" borderId="0" xfId="0" applyNumberFormat="1" applyFont="1" applyFill="1" applyAlignment="1">
      <alignment horizontal="center" vertical="top"/>
    </xf>
    <xf numFmtId="10" fontId="55" fillId="39" borderId="0" xfId="51" applyNumberFormat="1" applyFont="1" applyFill="1" applyAlignment="1">
      <alignment horizontal="center" vertical="top"/>
    </xf>
    <xf numFmtId="10" fontId="55" fillId="39" borderId="13" xfId="0" applyNumberFormat="1" applyFont="1" applyFill="1" applyBorder="1" applyAlignment="1">
      <alignment horizontal="center" vertical="center" wrapText="1"/>
    </xf>
    <xf numFmtId="0" fontId="55" fillId="39" borderId="0" xfId="0" applyFont="1" applyFill="1"/>
    <xf numFmtId="164" fontId="56" fillId="40" borderId="13" xfId="71" applyFont="1" applyFill="1" applyBorder="1" applyAlignment="1">
      <alignment horizontal="left" vertical="center" wrapText="1"/>
    </xf>
    <xf numFmtId="166" fontId="55" fillId="39" borderId="0" xfId="0" applyNumberFormat="1" applyFont="1" applyFill="1" applyAlignment="1">
      <alignment horizontal="left" vertical="center" wrapText="1"/>
    </xf>
    <xf numFmtId="49" fontId="56" fillId="40" borderId="0" xfId="0" applyNumberFormat="1" applyFont="1" applyFill="1" applyAlignment="1">
      <alignment horizontal="center" vertical="center" wrapText="1"/>
    </xf>
    <xf numFmtId="10" fontId="56" fillId="40" borderId="0" xfId="105" applyNumberFormat="1" applyFont="1" applyFill="1" applyAlignment="1">
      <alignment horizontal="center" vertical="center" wrapText="1"/>
    </xf>
    <xf numFmtId="164" fontId="55" fillId="47" borderId="13" xfId="71" applyFont="1" applyFill="1" applyBorder="1" applyAlignment="1">
      <alignment horizontal="left" vertical="center" wrapText="1"/>
    </xf>
    <xf numFmtId="0" fontId="49" fillId="39" borderId="13" xfId="0" applyFont="1" applyFill="1" applyBorder="1" applyAlignment="1">
      <alignment horizontal="center" vertical="center" wrapText="1"/>
    </xf>
    <xf numFmtId="0" fontId="60" fillId="39" borderId="13" xfId="50" applyNumberFormat="1" applyFont="1" applyFill="1" applyBorder="1" applyAlignment="1">
      <alignment vertical="center" wrapText="1"/>
    </xf>
    <xf numFmtId="0" fontId="60" fillId="42" borderId="13" xfId="50" applyNumberFormat="1" applyFont="1" applyFill="1" applyBorder="1" applyAlignment="1">
      <alignment vertical="center" wrapText="1"/>
    </xf>
    <xf numFmtId="0" fontId="58" fillId="42" borderId="13" xfId="50" applyNumberFormat="1" applyFont="1" applyFill="1" applyBorder="1" applyAlignment="1">
      <alignment horizontal="center" vertical="center" wrapText="1"/>
    </xf>
    <xf numFmtId="174" fontId="49" fillId="39" borderId="13" xfId="50" applyNumberFormat="1" applyFont="1" applyFill="1" applyBorder="1" applyAlignment="1">
      <alignment horizontal="center" vertical="center" wrapText="1"/>
    </xf>
    <xf numFmtId="174" fontId="42" fillId="39" borderId="13" xfId="50" applyNumberFormat="1" applyFont="1" applyFill="1" applyBorder="1" applyAlignment="1">
      <alignment horizontal="center" vertical="center" wrapText="1"/>
    </xf>
    <xf numFmtId="174" fontId="56" fillId="39" borderId="13" xfId="71" applyNumberFormat="1" applyFont="1" applyFill="1" applyBorder="1" applyAlignment="1">
      <alignment horizontal="left" vertical="center" wrapText="1"/>
    </xf>
    <xf numFmtId="174" fontId="55" fillId="42" borderId="13" xfId="71" applyNumberFormat="1" applyFont="1" applyFill="1" applyBorder="1" applyAlignment="1">
      <alignment horizontal="left" vertical="center" wrapText="1"/>
    </xf>
    <xf numFmtId="174" fontId="55" fillId="39" borderId="13" xfId="71" applyNumberFormat="1" applyFont="1" applyFill="1" applyBorder="1" applyAlignment="1">
      <alignment horizontal="left" vertical="center" wrapText="1"/>
    </xf>
    <xf numFmtId="175" fontId="55" fillId="39" borderId="13" xfId="71" applyNumberFormat="1" applyFont="1" applyFill="1" applyBorder="1" applyAlignment="1">
      <alignment horizontal="left" vertical="center" wrapText="1"/>
    </xf>
    <xf numFmtId="175" fontId="56" fillId="39" borderId="13" xfId="71" applyNumberFormat="1" applyFont="1" applyFill="1" applyBorder="1" applyAlignment="1">
      <alignment horizontal="left" vertical="center" wrapText="1"/>
    </xf>
    <xf numFmtId="164" fontId="41" fillId="40" borderId="13" xfId="50" applyFont="1" applyFill="1" applyBorder="1" applyAlignment="1">
      <alignment vertical="center"/>
    </xf>
    <xf numFmtId="164" fontId="41" fillId="40" borderId="19" xfId="50" applyFont="1" applyFill="1" applyBorder="1" applyAlignment="1">
      <alignment horizontal="center" vertical="center" wrapText="1"/>
    </xf>
    <xf numFmtId="164" fontId="41" fillId="45" borderId="14" xfId="50" applyFont="1" applyFill="1" applyBorder="1" applyAlignment="1">
      <alignment vertical="center"/>
    </xf>
    <xf numFmtId="164" fontId="41" fillId="45" borderId="19" xfId="50" applyFont="1" applyFill="1" applyBorder="1" applyAlignment="1">
      <alignment vertical="center"/>
    </xf>
    <xf numFmtId="0" fontId="41" fillId="40" borderId="13" xfId="0" applyFont="1" applyFill="1" applyBorder="1" applyAlignment="1">
      <alignment horizontal="center" vertical="center" wrapText="1"/>
    </xf>
    <xf numFmtId="0" fontId="42" fillId="39" borderId="13" xfId="0" applyFont="1" applyFill="1" applyBorder="1" applyAlignment="1">
      <alignment horizontal="left" vertical="center" wrapText="1"/>
    </xf>
    <xf numFmtId="0" fontId="43" fillId="39" borderId="0" xfId="0" applyFont="1" applyFill="1" applyAlignment="1">
      <alignment horizontal="center" vertical="center" wrapText="1"/>
    </xf>
    <xf numFmtId="0" fontId="42" fillId="39" borderId="12" xfId="0" applyFont="1" applyFill="1" applyBorder="1"/>
    <xf numFmtId="0" fontId="49" fillId="39" borderId="16" xfId="0" applyFont="1" applyFill="1" applyBorder="1" applyAlignment="1">
      <alignment horizontal="left" vertical="center" wrapText="1"/>
    </xf>
    <xf numFmtId="0" fontId="49" fillId="39" borderId="20" xfId="0" applyFont="1" applyFill="1" applyBorder="1" applyAlignment="1">
      <alignment horizontal="left" vertical="center" wrapText="1"/>
    </xf>
    <xf numFmtId="0" fontId="45" fillId="39" borderId="0" xfId="0" applyFont="1" applyFill="1" applyAlignment="1">
      <alignment horizontal="center" vertical="center" wrapText="1"/>
    </xf>
    <xf numFmtId="0" fontId="56" fillId="41" borderId="14" xfId="0" applyFont="1" applyFill="1" applyBorder="1" applyAlignment="1">
      <alignment horizontal="center" vertical="center" wrapText="1"/>
    </xf>
    <xf numFmtId="0" fontId="55" fillId="39" borderId="13" xfId="0" applyFont="1" applyFill="1" applyBorder="1" applyAlignment="1">
      <alignment horizontal="left" vertical="center" wrapText="1"/>
    </xf>
    <xf numFmtId="0" fontId="56" fillId="39" borderId="12" xfId="0" applyFont="1" applyFill="1" applyBorder="1" applyAlignment="1">
      <alignment horizontal="left" vertical="center" wrapText="1"/>
    </xf>
    <xf numFmtId="0" fontId="56" fillId="40" borderId="13" xfId="0" applyFont="1" applyFill="1" applyBorder="1" applyAlignment="1">
      <alignment horizontal="center" vertical="center" wrapText="1"/>
    </xf>
    <xf numFmtId="0" fontId="42" fillId="39" borderId="13" xfId="0" applyFont="1" applyFill="1" applyBorder="1" applyAlignment="1">
      <alignment horizontal="center"/>
    </xf>
    <xf numFmtId="0" fontId="55" fillId="39" borderId="13" xfId="0" applyFont="1" applyFill="1" applyBorder="1" applyAlignment="1">
      <alignment horizontal="center" vertical="center" wrapText="1"/>
    </xf>
    <xf numFmtId="0" fontId="56" fillId="41" borderId="13" xfId="0" applyFont="1" applyFill="1" applyBorder="1" applyAlignment="1">
      <alignment horizontal="center" vertical="center" wrapText="1"/>
    </xf>
    <xf numFmtId="14" fontId="55" fillId="39" borderId="13" xfId="0" applyNumberFormat="1" applyFont="1" applyFill="1" applyBorder="1" applyAlignment="1">
      <alignment horizontal="center" vertical="center" wrapText="1"/>
    </xf>
    <xf numFmtId="0" fontId="57" fillId="39" borderId="0" xfId="0" applyFont="1" applyFill="1" applyAlignment="1">
      <alignment horizontal="left" vertical="center" wrapText="1"/>
    </xf>
    <xf numFmtId="0" fontId="56" fillId="39" borderId="13" xfId="0" applyFont="1" applyFill="1" applyBorder="1" applyAlignment="1">
      <alignment horizontal="left" vertical="center" wrapText="1"/>
    </xf>
    <xf numFmtId="0" fontId="56" fillId="39" borderId="13" xfId="0" applyFont="1" applyFill="1" applyBorder="1" applyAlignment="1">
      <alignment horizontal="center" vertical="center" wrapText="1"/>
    </xf>
    <xf numFmtId="165" fontId="56" fillId="39" borderId="13" xfId="49" applyFont="1" applyFill="1" applyBorder="1" applyAlignment="1">
      <alignment horizontal="center" vertical="top"/>
    </xf>
    <xf numFmtId="0" fontId="50" fillId="44" borderId="19" xfId="0" applyFont="1" applyFill="1" applyBorder="1" applyAlignment="1">
      <alignment horizontal="left" vertical="center"/>
    </xf>
    <xf numFmtId="0" fontId="55" fillId="39" borderId="13" xfId="0" applyFont="1" applyFill="1" applyBorder="1" applyAlignment="1">
      <alignment horizontal="left" vertical="center"/>
    </xf>
    <xf numFmtId="164" fontId="55" fillId="42" borderId="13" xfId="50" applyFont="1" applyFill="1" applyBorder="1" applyAlignment="1">
      <alignment horizontal="center" vertical="center" wrapText="1"/>
    </xf>
    <xf numFmtId="14" fontId="55" fillId="42" borderId="13" xfId="0" applyNumberFormat="1" applyFont="1" applyFill="1" applyBorder="1" applyAlignment="1">
      <alignment horizontal="center" vertical="center" wrapText="1"/>
    </xf>
    <xf numFmtId="0" fontId="55" fillId="39" borderId="13" xfId="91" applyFont="1" applyFill="1" applyBorder="1" applyAlignment="1">
      <alignment vertical="center"/>
    </xf>
    <xf numFmtId="0" fontId="56" fillId="39" borderId="13" xfId="0" applyFont="1" applyFill="1" applyBorder="1" applyAlignment="1">
      <alignment horizontal="center" vertical="top" wrapText="1"/>
    </xf>
    <xf numFmtId="0" fontId="56" fillId="39" borderId="0" xfId="91" applyFont="1" applyFill="1" applyAlignment="1">
      <alignment horizontal="left" vertical="center"/>
    </xf>
    <xf numFmtId="0" fontId="56" fillId="39" borderId="12" xfId="91" applyFont="1" applyFill="1" applyBorder="1" applyAlignment="1">
      <alignment horizontal="left" vertical="center"/>
    </xf>
    <xf numFmtId="0" fontId="56" fillId="40" borderId="13" xfId="0" applyFont="1" applyFill="1" applyBorder="1" applyAlignment="1">
      <alignment horizontal="left" vertical="center" wrapText="1"/>
    </xf>
    <xf numFmtId="0" fontId="49" fillId="42" borderId="13" xfId="0" applyFont="1" applyFill="1" applyBorder="1" applyAlignment="1">
      <alignment horizontal="left" vertical="center" wrapText="1"/>
    </xf>
    <xf numFmtId="0" fontId="56" fillId="40" borderId="13" xfId="91" applyFont="1" applyFill="1" applyBorder="1" applyAlignment="1">
      <alignment horizontal="left" vertical="center"/>
    </xf>
    <xf numFmtId="0" fontId="42" fillId="39" borderId="13" xfId="98" applyFont="1" applyFill="1" applyBorder="1" applyAlignment="1">
      <alignment horizontal="center" vertical="center" wrapText="1"/>
    </xf>
    <xf numFmtId="0" fontId="3" fillId="39" borderId="13" xfId="98" applyFill="1" applyBorder="1" applyAlignment="1">
      <alignment horizontal="center" vertical="center" wrapText="1"/>
    </xf>
    <xf numFmtId="0" fontId="47" fillId="44" borderId="25" xfId="0" applyFont="1" applyFill="1" applyBorder="1" applyAlignment="1">
      <alignment horizontal="center" vertical="center"/>
    </xf>
    <xf numFmtId="0" fontId="47" fillId="44" borderId="26" xfId="0" applyFont="1" applyFill="1" applyBorder="1" applyAlignment="1">
      <alignment horizontal="center" vertical="center"/>
    </xf>
    <xf numFmtId="0" fontId="47" fillId="44" borderId="27" xfId="0" applyFont="1" applyFill="1" applyBorder="1" applyAlignment="1">
      <alignment horizontal="center" vertical="center"/>
    </xf>
    <xf numFmtId="0" fontId="56" fillId="39" borderId="0" xfId="0" applyFont="1" applyFill="1" applyAlignment="1">
      <alignment horizontal="left" vertical="center" wrapText="1"/>
    </xf>
    <xf numFmtId="0" fontId="51" fillId="44" borderId="19" xfId="0" applyFont="1" applyFill="1" applyBorder="1" applyAlignment="1">
      <alignment horizontal="center" vertical="center"/>
    </xf>
    <xf numFmtId="0" fontId="42" fillId="43" borderId="13" xfId="0" applyFont="1" applyFill="1" applyBorder="1" applyAlignment="1">
      <alignment horizontal="left" vertical="center" wrapText="1"/>
    </xf>
    <xf numFmtId="0" fontId="56" fillId="39" borderId="13" xfId="0" applyFont="1" applyFill="1" applyBorder="1" applyAlignment="1">
      <alignment horizontal="center" vertical="center"/>
    </xf>
    <xf numFmtId="0" fontId="55" fillId="42" borderId="13" xfId="0" applyFont="1" applyFill="1" applyBorder="1" applyAlignment="1">
      <alignment horizontal="left" vertical="center" wrapText="1"/>
    </xf>
    <xf numFmtId="0" fontId="0" fillId="39" borderId="15" xfId="0" applyFill="1" applyBorder="1"/>
    <xf numFmtId="0" fontId="42" fillId="42" borderId="13" xfId="0" applyFont="1" applyFill="1" applyBorder="1" applyAlignment="1">
      <alignment horizontal="left" vertical="center" wrapText="1"/>
    </xf>
    <xf numFmtId="0" fontId="56" fillId="40" borderId="13" xfId="91" applyFont="1" applyFill="1" applyBorder="1" applyAlignment="1">
      <alignment horizontal="center" vertical="center"/>
    </xf>
    <xf numFmtId="0" fontId="41" fillId="40" borderId="13" xfId="0" applyFont="1" applyFill="1" applyBorder="1" applyAlignment="1">
      <alignment horizontal="center" vertical="center"/>
    </xf>
    <xf numFmtId="0" fontId="41" fillId="40" borderId="19" xfId="0" applyFont="1" applyFill="1" applyBorder="1" applyAlignment="1">
      <alignment horizontal="center" vertical="center" wrapText="1"/>
    </xf>
    <xf numFmtId="49" fontId="41" fillId="40" borderId="23" xfId="0" applyNumberFormat="1" applyFont="1" applyFill="1" applyBorder="1" applyAlignment="1">
      <alignment horizontal="center" vertical="center" wrapText="1"/>
    </xf>
    <xf numFmtId="49" fontId="41" fillId="40" borderId="12" xfId="0" applyNumberFormat="1" applyFont="1" applyFill="1" applyBorder="1" applyAlignment="1">
      <alignment horizontal="center" vertical="center" wrapText="1"/>
    </xf>
    <xf numFmtId="49" fontId="41" fillId="40" borderId="21" xfId="0" applyNumberFormat="1" applyFont="1" applyFill="1" applyBorder="1" applyAlignment="1">
      <alignment horizontal="center" vertical="center" wrapText="1"/>
    </xf>
    <xf numFmtId="49" fontId="41" fillId="40" borderId="15" xfId="0" applyNumberFormat="1" applyFont="1" applyFill="1" applyBorder="1" applyAlignment="1">
      <alignment horizontal="center" vertical="center" wrapText="1"/>
    </xf>
    <xf numFmtId="49" fontId="41" fillId="40" borderId="19" xfId="0" applyNumberFormat="1" applyFont="1" applyFill="1" applyBorder="1" applyAlignment="1">
      <alignment horizontal="center" vertical="center" wrapText="1"/>
    </xf>
    <xf numFmtId="0" fontId="41" fillId="45" borderId="14" xfId="0" applyFont="1" applyFill="1" applyBorder="1" applyAlignment="1">
      <alignment horizontal="left" vertical="center"/>
    </xf>
    <xf numFmtId="164" fontId="41" fillId="45" borderId="24" xfId="50" applyFont="1" applyFill="1" applyBorder="1" applyAlignment="1">
      <alignment horizontal="center" vertical="center"/>
    </xf>
    <xf numFmtId="164" fontId="41" fillId="45" borderId="14" xfId="50" applyFont="1" applyFill="1" applyBorder="1" applyAlignment="1">
      <alignment horizontal="center" vertical="center"/>
    </xf>
    <xf numFmtId="0" fontId="41" fillId="45" borderId="19" xfId="0" applyFont="1" applyFill="1" applyBorder="1" applyAlignment="1">
      <alignment horizontal="left" vertical="center"/>
    </xf>
    <xf numFmtId="164" fontId="56" fillId="39" borderId="13" xfId="71" applyNumberFormat="1" applyFont="1" applyFill="1" applyBorder="1" applyAlignment="1">
      <alignment horizontal="left" vertical="center" wrapText="1"/>
    </xf>
    <xf numFmtId="164" fontId="55" fillId="42" borderId="13" xfId="71" applyNumberFormat="1" applyFont="1" applyFill="1" applyBorder="1" applyAlignment="1">
      <alignment horizontal="left" vertical="center" wrapText="1"/>
    </xf>
    <xf numFmtId="164" fontId="55" fillId="39" borderId="13" xfId="71" applyNumberFormat="1" applyFont="1" applyFill="1" applyBorder="1" applyAlignment="1">
      <alignment horizontal="left" vertical="center" wrapText="1"/>
    </xf>
  </cellXfs>
  <cellStyles count="154">
    <cellStyle name="20% - Ênfase1 2" xfId="24" xr:uid="{226B61D5-75F1-4FDA-A949-20204C34D110}"/>
    <cellStyle name="20% - Ênfase2 2" xfId="25" xr:uid="{AC27373B-52DD-4D61-B6D3-2B645962058C}"/>
    <cellStyle name="20% - Ênfase3 2" xfId="26" xr:uid="{B69648D7-3E6A-4337-A730-DEC19B2BB25E}"/>
    <cellStyle name="20% - Ênfase4 2" xfId="27" xr:uid="{150A5133-9CAA-43DD-BB8B-DAE44E3D01D7}"/>
    <cellStyle name="20% - Ênfase5 2" xfId="28" xr:uid="{EE782B94-4166-4F6B-BD85-E4FCC451E9F9}"/>
    <cellStyle name="20% - Ênfase6 2" xfId="29" xr:uid="{952DD14E-FCC5-4366-A589-9DCFE4B18066}"/>
    <cellStyle name="40% - Ênfase1 2" xfId="30" xr:uid="{999FDFE2-A04A-4519-A425-510FA0F997DC}"/>
    <cellStyle name="40% - Ênfase2 2" xfId="31" xr:uid="{D6F0C99E-50C2-4BBC-BF35-374D12F50121}"/>
    <cellStyle name="40% - Ênfase3 2" xfId="32" xr:uid="{351CCFE8-D4DC-4841-B40B-D40DE0434544}"/>
    <cellStyle name="40% - Ênfase4 2" xfId="33" xr:uid="{0356AB67-CE68-4489-A6B9-847E19102CA6}"/>
    <cellStyle name="40% - Ênfase5 2" xfId="34" xr:uid="{9C444EDF-BD5D-4879-909D-93B961378A1D}"/>
    <cellStyle name="40% - Ênfase6 2" xfId="35" xr:uid="{CE89151E-16D2-433D-81AC-48A4F25B0C9B}"/>
    <cellStyle name="60% - Ênfase1 2" xfId="36" xr:uid="{1B018EF2-6FD2-45A6-ABE7-30297650F63D}"/>
    <cellStyle name="60% - Ênfase2 2" xfId="37" xr:uid="{F5D9EE13-37A6-4AF8-9D65-B20305E87D74}"/>
    <cellStyle name="60% - Ênfase3 2" xfId="38" xr:uid="{49B84CE8-4AEC-4637-97F6-16EA5291DCDE}"/>
    <cellStyle name="60% - Ênfase4 2" xfId="39" xr:uid="{EB915F87-3FE9-45CF-865B-6EC3163BDC32}"/>
    <cellStyle name="60% - Ênfase5 2" xfId="40" xr:uid="{D9F66A89-4BF9-45D4-BBB8-D223C921BBF8}"/>
    <cellStyle name="60% - Ênfase6 2" xfId="41" xr:uid="{CAEF2FFC-0816-40A3-9C9A-45C628231020}"/>
    <cellStyle name="Accent" xfId="42" xr:uid="{393C370F-EA82-4779-A180-BCA7ADEDE237}"/>
    <cellStyle name="Accent 1" xfId="43" xr:uid="{238CA3E5-77DC-420A-B9B3-D8752CA266EC}"/>
    <cellStyle name="Accent 2" xfId="44" xr:uid="{D020350B-5DD5-4A90-8C1C-7E36EE593C9C}"/>
    <cellStyle name="Accent 3" xfId="45" xr:uid="{D4B2C1B2-BD99-4432-9227-2EE2010F7352}"/>
    <cellStyle name="Bad" xfId="46" xr:uid="{EF261473-5247-49F9-8C53-1994B088C681}"/>
    <cellStyle name="Bom" xfId="8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Default" xfId="47" xr:uid="{69A0354A-33A7-4F03-BAFF-E7D67A66500D}"/>
    <cellStyle name="Ênfase1" xfId="18" builtinId="29" customBuiltin="1"/>
    <cellStyle name="Ênfase2" xfId="19" builtinId="33" customBuiltin="1"/>
    <cellStyle name="Ênfase3" xfId="20" builtinId="37" customBuiltin="1"/>
    <cellStyle name="Ênfase4" xfId="21" builtinId="41" customBuiltin="1"/>
    <cellStyle name="Ênfase5" xfId="22" builtinId="45" customBuiltin="1"/>
    <cellStyle name="Ênfase6" xfId="23" builtinId="49" customBuiltin="1"/>
    <cellStyle name="Entrada" xfId="10" builtinId="20" customBuiltin="1"/>
    <cellStyle name="Error" xfId="48" xr:uid="{DB178144-FBA3-4860-8C16-39C936F487C3}"/>
    <cellStyle name="Excel_BuiltIn_Comma" xfId="49" xr:uid="{5C1823D4-ACA0-4E7D-847A-D00A2921586E}"/>
    <cellStyle name="Excel_BuiltIn_Currency" xfId="50" xr:uid="{1D885B89-6026-4D39-ADEA-5E35142705A2}"/>
    <cellStyle name="Excel_BuiltIn_Percent" xfId="51" xr:uid="{C4827AC5-272C-4CEC-AA2E-98BB90E3ECF5}"/>
    <cellStyle name="Footnote" xfId="52" xr:uid="{E9F040CA-D94F-47C8-B3B3-845D28C4A621}"/>
    <cellStyle name="Good" xfId="53" xr:uid="{4180145F-FD5B-4015-BA67-B51D8C9A2B08}"/>
    <cellStyle name="Heading" xfId="54" xr:uid="{A80BD6B5-817F-4766-883B-54EACA2CF4FC}"/>
    <cellStyle name="Heading 1" xfId="55" xr:uid="{CD60F7AA-1AF9-40F6-B83F-A7EDE107D95D}"/>
    <cellStyle name="Heading 2" xfId="56" xr:uid="{CC31504C-588D-47F6-84F8-B3664132CEAD}"/>
    <cellStyle name="Hyperlink" xfId="57" xr:uid="{434E872A-16B5-4C8A-A827-2370D56683B3}"/>
    <cellStyle name="Hyperlink 2" xfId="58" xr:uid="{3CB817C4-0A25-44FC-9CA1-7F51EDD5F8C8}"/>
    <cellStyle name="Hyperlink 2 2" xfId="59" xr:uid="{9C568402-F7EE-48B1-AA11-A5EE40CEE125}"/>
    <cellStyle name="Hyperlink 3" xfId="60" xr:uid="{E2928CFE-C9CC-4560-809C-CC9C0D9B0C58}"/>
    <cellStyle name="Moeda" xfId="1" builtinId="4" customBuiltin="1"/>
    <cellStyle name="Moeda 10" xfId="61" xr:uid="{3C061448-ADF0-425C-96BB-ADB55E519170}"/>
    <cellStyle name="Moeda 10 2 2" xfId="62" xr:uid="{ECD1F275-DEE0-430E-9F69-6AD961737815}"/>
    <cellStyle name="Moeda 2" xfId="63" xr:uid="{D26F3B3D-919F-4368-83A3-446C194B40A5}"/>
    <cellStyle name="Moeda 2 2" xfId="64" xr:uid="{43879C2E-AEEF-40F3-B232-F7D7D45DFFAD}"/>
    <cellStyle name="Moeda 2 2 2" xfId="65" xr:uid="{4864AC3B-3B8D-4871-BBA3-EE0D3CAE8B70}"/>
    <cellStyle name="Moeda 2 3" xfId="66" xr:uid="{892CA981-FE2A-4DD6-9C72-CAAB38D00D5F}"/>
    <cellStyle name="Moeda 2 3 2" xfId="67" xr:uid="{2DB1B60E-89EF-4A63-8230-DCE6E12BE84A}"/>
    <cellStyle name="Moeda 2 3 3" xfId="68" xr:uid="{1E760856-EA57-45FC-A065-04A7CA553801}"/>
    <cellStyle name="Moeda 3" xfId="69" xr:uid="{A82A67A9-B135-4F5F-885B-8B7984FCFE46}"/>
    <cellStyle name="Moeda 3 2" xfId="70" xr:uid="{85B03716-53C0-46D9-8E4D-BDEF47BEA0EC}"/>
    <cellStyle name="Moeda 4" xfId="71" xr:uid="{64DB6743-959F-48A8-A964-72B8085B77E2}"/>
    <cellStyle name="Moeda 4 2" xfId="72" xr:uid="{1D4E0B5E-2CE5-4C84-852C-CFFCE0DD2A1E}"/>
    <cellStyle name="Moeda 4 3" xfId="73" xr:uid="{F75B0D03-7D91-4C93-8BB6-39C85502CAE9}"/>
    <cellStyle name="Moeda 4 4" xfId="74" xr:uid="{34C480DA-587F-43E0-85A3-98C4562D7638}"/>
    <cellStyle name="Moeda 4 5" xfId="75" xr:uid="{30D918C0-FFAD-427A-A3D2-3D6250335A5B}"/>
    <cellStyle name="Moeda 4 6" xfId="76" xr:uid="{03DE92D2-16AF-4DEE-9959-00DBEBA61CE1}"/>
    <cellStyle name="Moeda 4 7" xfId="77" xr:uid="{C5C1C398-DC19-45A7-A85D-2CAD541E0D02}"/>
    <cellStyle name="Moeda 4 7 2" xfId="78" xr:uid="{A3920121-C60C-486B-91FA-1D7DCAE5EBA8}"/>
    <cellStyle name="Moeda 4_Atacadão_Vigilância - Taguatinga" xfId="79" xr:uid="{37DB9E21-14A9-4F10-B9CC-DBFEFA5AEFC9}"/>
    <cellStyle name="Moeda 5" xfId="80" xr:uid="{14B479E8-7B9D-4750-B212-003D2FAA6674}"/>
    <cellStyle name="Moeda 5 2" xfId="81" xr:uid="{D14515A7-04BC-4B22-B862-A23DBB7845B8}"/>
    <cellStyle name="Moeda 5 3" xfId="82" xr:uid="{DBE4A9D6-8F71-4345-BB7E-6D41A905A29A}"/>
    <cellStyle name="Moeda 6" xfId="83" xr:uid="{41EDF8D7-8D98-43EF-B532-5071A39C38DC}"/>
    <cellStyle name="Moeda 6 2" xfId="84" xr:uid="{93BCF361-95CA-4AE7-9A1F-BA133EF1B390}"/>
    <cellStyle name="Moeda 7" xfId="85" xr:uid="{8F8B7DAE-CCCB-4ECC-A38B-B9D6DA640683}"/>
    <cellStyle name="Moeda 8" xfId="86" xr:uid="{A0BDC06A-EBDE-413B-A0B9-C86AA90FDC43}"/>
    <cellStyle name="Moeda 8 2" xfId="87" xr:uid="{FC2B7F66-679F-4ED9-AFB0-D11CD89DA8AF}"/>
    <cellStyle name="Moeda 9" xfId="88" xr:uid="{BC55DD3F-EC66-4EA6-A6D1-B0B7590CF6DF}"/>
    <cellStyle name="Neutral" xfId="89" xr:uid="{7B12D5EF-8F2A-40E9-AF3D-28A27CD1BAFB}"/>
    <cellStyle name="Neutro 2" xfId="90" xr:uid="{5931B523-7158-413A-ABFF-CE4C74844C8D}"/>
    <cellStyle name="Normal" xfId="0" builtinId="0" customBuiltin="1"/>
    <cellStyle name="Normal 2" xfId="91" xr:uid="{51F72662-93E2-4B74-8B25-528E42218935}"/>
    <cellStyle name="Normal 2 2" xfId="92" xr:uid="{16FC11F8-D2DA-482D-8C22-9E5610BABD5D}"/>
    <cellStyle name="Normal 2 3" xfId="93" xr:uid="{C221A4E0-3FA0-4A9F-9F05-913B1B4D1161}"/>
    <cellStyle name="Normal 3" xfId="94" xr:uid="{6DFA58B8-00E8-4B13-A741-83C50BB86E68}"/>
    <cellStyle name="Normal 3 2" xfId="96" xr:uid="{FA6C9E31-E623-4292-A97A-EB094E7B7A79}"/>
    <cellStyle name="Normal 3 3" xfId="97" xr:uid="{C9BA3C70-EEFE-40D8-A56C-5189A570686F}"/>
    <cellStyle name="Normal 3__HPlus_Vigilancia_Reajuste 2012" xfId="95" xr:uid="{741051A3-F7DC-4560-9B8E-49446840C105}"/>
    <cellStyle name="Normal 4" xfId="98" xr:uid="{511E5741-706A-4524-9764-0E3A4F188D72}"/>
    <cellStyle name="Normal 5" xfId="99" xr:uid="{CCF16987-0EA8-4BDB-8763-E52A80609BFB}"/>
    <cellStyle name="Nota 2" xfId="100" xr:uid="{EC6E0199-250E-40AE-8571-1528813E8708}"/>
    <cellStyle name="Note" xfId="101" xr:uid="{68D3FA61-8BAF-4549-BC69-8354AC6582BC}"/>
    <cellStyle name="Porcentagem" xfId="2" builtinId="5" customBuiltin="1"/>
    <cellStyle name="Porcentagem 2" xfId="102" xr:uid="{A6184D20-E751-43D0-96B8-9557F23DCB36}"/>
    <cellStyle name="Porcentagem 2 2" xfId="103" xr:uid="{09F3DA9B-E5BF-4B60-8D4B-76A3D16B515B}"/>
    <cellStyle name="Porcentagem 2 2 2" xfId="104" xr:uid="{307327B0-2F68-4EDC-9681-C2B2632EC30C}"/>
    <cellStyle name="Porcentagem 3" xfId="105" xr:uid="{BC89DF87-4E82-4418-9611-4763A89691FA}"/>
    <cellStyle name="Porcentagem 3 2" xfId="106" xr:uid="{5A66C74F-D02E-4C09-9A41-1095E64C5CA7}"/>
    <cellStyle name="Porcentagem 4" xfId="107" xr:uid="{9BB4A305-1EC9-41A9-A0A6-6538AAF97D3B}"/>
    <cellStyle name="Porcentagem 5" xfId="108" xr:uid="{0EF74FB1-001C-4EC1-B873-AD215EC54B14}"/>
    <cellStyle name="Result" xfId="109" xr:uid="{2C9CBF8A-B6E0-4BDF-AFA5-E73893C46BAE}"/>
    <cellStyle name="Ruim" xfId="9" builtinId="27" customBuiltin="1"/>
    <cellStyle name="Saída" xfId="11" builtinId="21" customBuiltin="1"/>
    <cellStyle name="Separador de milhares 2" xfId="110" xr:uid="{DB6435DD-0395-46B4-AA82-EA9EAD4C24EE}"/>
    <cellStyle name="Separador de milhares 2 2" xfId="111" xr:uid="{1512729B-C53F-4AA9-B64B-F5E9373AEDC5}"/>
    <cellStyle name="Separador de milhares 2 2 2" xfId="112" xr:uid="{55F25BFA-9893-4E9E-B36B-75C1A095B0E1}"/>
    <cellStyle name="Separador de milhares 2 3" xfId="113" xr:uid="{99FAA1E9-4907-4BB1-A021-9A29752BEB9A}"/>
    <cellStyle name="Separador de milhares 2 3 2" xfId="114" xr:uid="{74FE593E-076C-4C11-B263-5A4FF5246A7E}"/>
    <cellStyle name="Separador de milhares 2 3 3" xfId="115" xr:uid="{7766A2BD-6DC0-490D-BA5C-77879C25D620}"/>
    <cellStyle name="Separador de milhares 2 4" xfId="116" xr:uid="{BA8EC8C9-BE44-43C7-9FF6-6E75DF430F08}"/>
    <cellStyle name="Separador de milhares 2_Atacadão_Vigilância - Taguatinga" xfId="117" xr:uid="{DE0A5CD6-AFEA-40F9-9311-F86EAD8B3EF8}"/>
    <cellStyle name="Separador de milhares 3" xfId="118" xr:uid="{275235FE-5474-4DF7-B45E-6EDE50C83A55}"/>
    <cellStyle name="Separador de milhares 3 2" xfId="119" xr:uid="{681E9A4C-403D-4C43-ABBD-339F5B09C4CA}"/>
    <cellStyle name="Separador de milhares 4" xfId="120" xr:uid="{0FD0C527-B850-4ABF-B8C3-506B5FDA974D}"/>
    <cellStyle name="Separador de milhares 4 10" xfId="121" xr:uid="{64972824-2F96-4B3F-AEAC-0BB0C1294543}"/>
    <cellStyle name="Separador de milhares 4 2" xfId="122" xr:uid="{BDEDF8DA-B0D4-413C-930A-6734EF97EC0E}"/>
    <cellStyle name="Separador de milhares 4 3" xfId="123" xr:uid="{58201343-D15A-4F89-83EB-82363506A10F}"/>
    <cellStyle name="Separador de milhares 4 4" xfId="124" xr:uid="{DEA9002D-52AE-4B18-A250-926709AE187E}"/>
    <cellStyle name="Separador de milhares 4 5" xfId="125" xr:uid="{1EE448D9-FAF1-4763-8472-06D153E034CD}"/>
    <cellStyle name="Separador de milhares 4 6" xfId="126" xr:uid="{ABB440A6-5315-4FCA-BBAE-30E884DF7C35}"/>
    <cellStyle name="Separador de milhares 4 7" xfId="127" xr:uid="{89AD237A-E8F2-4873-9946-E6939A0D091D}"/>
    <cellStyle name="Separador de milhares 4 8" xfId="128" xr:uid="{B5238E5D-1D53-4755-8768-EE12AF72D076}"/>
    <cellStyle name="Separador de milhares 4 8 2" xfId="129" xr:uid="{0FE80A47-2175-401A-B4E7-1B9FC4E7E31B}"/>
    <cellStyle name="Separador de milhares 4 9" xfId="130" xr:uid="{CCB0BD19-3DAC-46D3-8B88-7204E8CA5FE6}"/>
    <cellStyle name="Separador de milhares 4 9 2" xfId="131" xr:uid="{D7828C58-4416-4580-B5A9-CBB35226F1B5}"/>
    <cellStyle name="Separador de milhares 4_Atacadão_Vigilância - Taguatinga" xfId="132" xr:uid="{441599A0-D6DA-4A76-A83B-C202D413B742}"/>
    <cellStyle name="Separador de milhares 5" xfId="133" xr:uid="{1F566F90-E6C0-4079-BE11-0282443ABCAE}"/>
    <cellStyle name="Separador de milhares 5 2" xfId="134" xr:uid="{3574C36F-D161-4A13-A8FF-3F65611AACBC}"/>
    <cellStyle name="Separador de milhares 5 3" xfId="135" xr:uid="{78744F71-7669-4BF7-BBAA-1E963EA066BE}"/>
    <cellStyle name="Status" xfId="136" xr:uid="{6177B4DF-FCE2-4ABB-848B-13748A18D451}"/>
    <cellStyle name="Text" xfId="139" xr:uid="{4F9574D4-52BA-427D-8A2E-5CE02005BDB2}"/>
    <cellStyle name="Texto de Aviso" xfId="15" builtinId="11" customBuiltin="1"/>
    <cellStyle name="Texto Explicativo" xfId="16" builtinId="53" customBuiltin="1"/>
    <cellStyle name="Título" xfId="3" builtinId="15" customBuiltin="1"/>
    <cellStyle name="Título 1" xfId="4" builtinId="16" customBuiltin="1"/>
    <cellStyle name="Título 1 1" xfId="137" xr:uid="{DBD822F0-5B06-4819-822C-4F868FFFC5AF}"/>
    <cellStyle name="Título 1 1 1" xfId="138" xr:uid="{EB16F4D3-4BF5-4E22-AFE9-B326CDE06062}"/>
    <cellStyle name="Título 2" xfId="5" builtinId="17" customBuiltin="1"/>
    <cellStyle name="Título 3" xfId="6" builtinId="18" customBuiltin="1"/>
    <cellStyle name="Título 4" xfId="7" builtinId="19" customBuiltin="1"/>
    <cellStyle name="Total" xfId="17" builtinId="25" customBuiltin="1"/>
    <cellStyle name="Vírgula 2" xfId="140" xr:uid="{72874C5B-F4D2-4ABF-98DF-AC306761B03E}"/>
    <cellStyle name="Vírgula 2 2" xfId="141" xr:uid="{232C38C0-B77E-4B1D-8F10-4D2B20E427B3}"/>
    <cellStyle name="Vírgula 2 3" xfId="142" xr:uid="{A98FFDF6-92B6-472E-86E7-FA3E59B46B31}"/>
    <cellStyle name="Vírgula 3" xfId="143" xr:uid="{7002F245-86AA-4E3B-B974-6CD62A12F33D}"/>
    <cellStyle name="Vírgula 3 2" xfId="144" xr:uid="{DE7796A0-F94F-4E1D-889E-996751D8FCB9}"/>
    <cellStyle name="Vírgula 3 3" xfId="145" xr:uid="{FED02C06-623D-4513-ADD3-7D7CC1261067}"/>
    <cellStyle name="Vírgula 4" xfId="146" xr:uid="{8B3EC2DF-0B7C-4347-B5AF-DCF8B23FEA38}"/>
    <cellStyle name="Vírgula 4 2" xfId="147" xr:uid="{B5AF5EF6-4BC9-49B8-B0BC-82E172EFC9C5}"/>
    <cellStyle name="Vírgula 4 3" xfId="148" xr:uid="{7DCD8DAD-68D2-409C-9B5A-AA8F99CC98F8}"/>
    <cellStyle name="Vírgula 5" xfId="149" xr:uid="{731B02F4-21E6-4F37-8579-E45C309B7FCC}"/>
    <cellStyle name="Vírgula 5 2" xfId="150" xr:uid="{2F015E6B-7286-4BF4-BC35-CE29494D65A8}"/>
    <cellStyle name="Vírgula 5 3" xfId="151" xr:uid="{D7A24467-9F64-460A-9154-87BC29300AF9}"/>
    <cellStyle name="Vírgula 6" xfId="152" xr:uid="{E5BD61A5-5DF9-4D8B-84B0-05B4A4F5D088}"/>
    <cellStyle name="Warning" xfId="153" xr:uid="{9B562252-6BC6-4CE6-B340-E3E3DFEF0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3" name="Imagem 2">
          <a:extLst>
            <a:ext uri="{FF2B5EF4-FFF2-40B4-BE49-F238E27FC236}">
              <a16:creationId xmlns:a16="http://schemas.microsoft.com/office/drawing/2014/main" id="{A8EF4889-CFD4-4FF1-A29C-F99DB999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4" name="Imagem 3">
          <a:extLst>
            <a:ext uri="{FF2B5EF4-FFF2-40B4-BE49-F238E27FC236}">
              <a16:creationId xmlns:a16="http://schemas.microsoft.com/office/drawing/2014/main" id="{5FA4689F-76E3-4BE4-81D0-B7476149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5" name="Imagem 4">
          <a:extLst>
            <a:ext uri="{FF2B5EF4-FFF2-40B4-BE49-F238E27FC236}">
              <a16:creationId xmlns:a16="http://schemas.microsoft.com/office/drawing/2014/main" id="{A3BA75F9-B65C-4D95-A790-3FFBF4C7B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6" name="Imagem 2">
          <a:extLst>
            <a:ext uri="{FF2B5EF4-FFF2-40B4-BE49-F238E27FC236}">
              <a16:creationId xmlns:a16="http://schemas.microsoft.com/office/drawing/2014/main" id="{109B4A0D-4E83-4F10-B5B6-AD93F44D2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7" name="Imagem 3">
          <a:extLst>
            <a:ext uri="{FF2B5EF4-FFF2-40B4-BE49-F238E27FC236}">
              <a16:creationId xmlns:a16="http://schemas.microsoft.com/office/drawing/2014/main" id="{BD6A1AC0-8001-4EA3-81B5-8AEAC1635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2" name="Imagem 2">
          <a:extLst>
            <a:ext uri="{FF2B5EF4-FFF2-40B4-BE49-F238E27FC236}">
              <a16:creationId xmlns:a16="http://schemas.microsoft.com/office/drawing/2014/main" id="{400B67BB-5D82-46D3-A9AB-90E8BD5A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3" name="Imagem 3">
          <a:extLst>
            <a:ext uri="{FF2B5EF4-FFF2-40B4-BE49-F238E27FC236}">
              <a16:creationId xmlns:a16="http://schemas.microsoft.com/office/drawing/2014/main" id="{9B3ED0E8-BC28-4B16-8452-EF6E69DE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4" name="Imagem 4">
          <a:extLst>
            <a:ext uri="{FF2B5EF4-FFF2-40B4-BE49-F238E27FC236}">
              <a16:creationId xmlns:a16="http://schemas.microsoft.com/office/drawing/2014/main" id="{1FF5755B-26F9-42A2-8D9D-7B3B3ECF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OBSON\PROCESSOS\2025\Brigadista\Planilha_Composi&#231;&#227;o%20de%20Custos%20e%20Forma&#231;&#227;o%20de%20Pre&#231;os_REFER&#202;NCIA.xlsx" TargetMode="External"/><Relationship Id="rId1" Type="http://schemas.openxmlformats.org/officeDocument/2006/relationships/externalLinkPath" Target="file:///D:\ROBSON\PROCESSOS\2025\Brigadista\Planilha_Composi&#231;&#227;o%20de%20Custos%20e%20Forma&#231;&#227;o%20de%20Pre&#231;os_REFER&#202;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Encarregado_Administrativo"/>
      <sheetName val="Jardineiro"/>
      <sheetName val="Op_de_Roçadeira_Costal"/>
      <sheetName val="Aux__de_Jardinagem"/>
      <sheetName val="Uniforme"/>
      <sheetName val="EPIs"/>
      <sheetName val="Insumos"/>
      <sheetName val="Equipamentos"/>
      <sheetName val="Materiais"/>
    </sheetNames>
    <sheetDataSet>
      <sheetData sheetId="0"/>
      <sheetData sheetId="1">
        <row r="85">
          <cell r="D85">
            <v>4.1999999999999997E-3</v>
          </cell>
        </row>
        <row r="86">
          <cell r="D86">
            <v>2.9999999999999997E-4</v>
          </cell>
        </row>
        <row r="88">
          <cell r="D88">
            <v>1.9400000000000001E-2</v>
          </cell>
        </row>
        <row r="89">
          <cell r="D89">
            <v>7.7000000000000002E-3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0B50-9BC0-4B5C-9A3D-89239D8745F7}">
  <sheetPr>
    <tabColor rgb="FFFFFFFF"/>
    <pageSetUpPr fitToPage="1"/>
  </sheetPr>
  <dimension ref="A1:IW21"/>
  <sheetViews>
    <sheetView tabSelected="1" workbookViewId="0">
      <selection activeCell="G24" sqref="G24"/>
    </sheetView>
  </sheetViews>
  <sheetFormatPr defaultColWidth="8.5" defaultRowHeight="15.75"/>
  <cols>
    <col min="1" max="1" width="5" style="5" customWidth="1"/>
    <col min="2" max="2" width="25.75" style="5" customWidth="1"/>
    <col min="3" max="3" width="13.125" style="5" customWidth="1"/>
    <col min="4" max="4" width="14.125" style="5" customWidth="1"/>
    <col min="5" max="5" width="15.5" style="6" customWidth="1"/>
    <col min="6" max="6" width="16.875" style="7" customWidth="1"/>
    <col min="7" max="7" width="16.75" style="8" customWidth="1"/>
    <col min="8" max="8" width="16.875" style="1" customWidth="1"/>
    <col min="9" max="9" width="16.25" style="1" customWidth="1"/>
    <col min="10" max="257" width="8.5" style="1" customWidth="1"/>
    <col min="258" max="258" width="8.5" customWidth="1"/>
  </cols>
  <sheetData>
    <row r="1" spans="1:9">
      <c r="A1" s="15"/>
      <c r="B1" s="15"/>
      <c r="C1" s="15"/>
      <c r="D1" s="17"/>
      <c r="E1" s="17"/>
      <c r="F1" s="17"/>
      <c r="G1" s="11"/>
    </row>
    <row r="2" spans="1:9">
      <c r="A2" s="154" t="s">
        <v>0</v>
      </c>
      <c r="B2" s="154"/>
      <c r="C2" s="154"/>
      <c r="D2" s="154"/>
      <c r="E2" s="154"/>
      <c r="F2" s="154"/>
      <c r="G2" s="154"/>
    </row>
    <row r="3" spans="1:9">
      <c r="A3" s="19"/>
      <c r="B3" s="19"/>
      <c r="C3" s="19"/>
      <c r="D3" s="19"/>
      <c r="E3" s="19"/>
      <c r="F3" s="19"/>
      <c r="G3" s="19"/>
    </row>
    <row r="4" spans="1:9">
      <c r="A4" s="154" t="s">
        <v>133</v>
      </c>
      <c r="B4" s="154"/>
      <c r="C4" s="154"/>
      <c r="D4" s="154"/>
      <c r="E4" s="154"/>
      <c r="F4" s="154"/>
      <c r="G4" s="154"/>
    </row>
    <row r="5" spans="1:9">
      <c r="A5" s="155"/>
      <c r="B5" s="155"/>
      <c r="C5" s="155"/>
      <c r="D5" s="155"/>
      <c r="E5" s="155"/>
      <c r="F5" s="155"/>
      <c r="G5" s="155"/>
    </row>
    <row r="6" spans="1:9" ht="39" customHeight="1">
      <c r="A6" s="152" t="s">
        <v>1</v>
      </c>
      <c r="B6" s="152"/>
      <c r="C6" s="16" t="s">
        <v>149</v>
      </c>
      <c r="D6" s="16" t="s">
        <v>2</v>
      </c>
      <c r="E6" s="16" t="s">
        <v>3</v>
      </c>
      <c r="F6" s="16" t="s">
        <v>6</v>
      </c>
      <c r="G6" s="16" t="s">
        <v>4</v>
      </c>
    </row>
    <row r="7" spans="1:9" ht="15.75" customHeight="1">
      <c r="A7" s="156" t="str">
        <f>'Bombeiro Civil Líder'!A25</f>
        <v>Bombeiro Civil Líder</v>
      </c>
      <c r="B7" s="157"/>
      <c r="C7" s="137">
        <f>'Bombeiro Civil Líder'!D25</f>
        <v>1</v>
      </c>
      <c r="D7" s="141">
        <v>5013.2</v>
      </c>
      <c r="E7" s="141">
        <f>'Bombeiro Civil Líder'!E141</f>
        <v>16861.259999999998</v>
      </c>
      <c r="F7" s="141">
        <f>ROUND(E7*C7,2)</f>
        <v>16861.259999999998</v>
      </c>
      <c r="G7" s="141">
        <f>ROUND(F7*12,2)</f>
        <v>202335.12</v>
      </c>
      <c r="H7" s="2"/>
      <c r="I7" s="2"/>
    </row>
    <row r="8" spans="1:9">
      <c r="A8" s="153" t="str">
        <f>'Bombeiro Civil'!A25</f>
        <v>Bombeiro civil, nível básico</v>
      </c>
      <c r="B8" s="153"/>
      <c r="C8" s="14">
        <f>'Bombeiro Civil'!D25</f>
        <v>8</v>
      </c>
      <c r="D8" s="142">
        <v>4033.04</v>
      </c>
      <c r="E8" s="142">
        <f>'Bombeiro Civil'!E141</f>
        <v>13374.09</v>
      </c>
      <c r="F8" s="141">
        <f>ROUND(E8*C8,2)</f>
        <v>106992.72</v>
      </c>
      <c r="G8" s="142">
        <f>ROUND(F8*12,2)</f>
        <v>1283912.6399999999</v>
      </c>
      <c r="H8" s="2"/>
      <c r="I8" s="2"/>
    </row>
    <row r="9" spans="1:9">
      <c r="A9" s="152" t="s">
        <v>126</v>
      </c>
      <c r="B9" s="152"/>
      <c r="C9" s="152"/>
      <c r="D9" s="152"/>
      <c r="E9" s="152"/>
      <c r="F9" s="152"/>
      <c r="G9" s="20">
        <f>F7+F8</f>
        <v>123853.98</v>
      </c>
    </row>
    <row r="10" spans="1:9">
      <c r="A10" s="152" t="s">
        <v>4</v>
      </c>
      <c r="B10" s="152"/>
      <c r="C10" s="152"/>
      <c r="D10" s="152"/>
      <c r="E10" s="152"/>
      <c r="F10" s="152"/>
      <c r="G10" s="20">
        <f>G9*12</f>
        <v>1486247.76</v>
      </c>
      <c r="H10" s="3"/>
      <c r="I10" s="4"/>
    </row>
    <row r="11" spans="1:9">
      <c r="A11" s="152" t="s">
        <v>7</v>
      </c>
      <c r="B11" s="152"/>
      <c r="C11" s="152"/>
      <c r="D11" s="152"/>
      <c r="E11" s="152"/>
      <c r="F11" s="152"/>
      <c r="G11" s="20">
        <f>G10*5</f>
        <v>7431238.7999999998</v>
      </c>
      <c r="H11" s="46"/>
    </row>
    <row r="12" spans="1:9">
      <c r="A12" s="12"/>
      <c r="B12" s="12"/>
      <c r="C12" s="12"/>
      <c r="D12" s="12"/>
      <c r="E12" s="21"/>
      <c r="F12" s="13"/>
      <c r="G12" s="22"/>
    </row>
    <row r="13" spans="1:9">
      <c r="A13" s="12"/>
      <c r="B13" s="12"/>
      <c r="C13" s="12"/>
      <c r="D13" s="12"/>
      <c r="E13" s="21"/>
      <c r="F13" s="13"/>
      <c r="G13" s="22"/>
    </row>
    <row r="14" spans="1:9">
      <c r="A14" s="12"/>
      <c r="B14" s="12"/>
      <c r="C14" s="12"/>
      <c r="D14" s="12"/>
      <c r="E14" s="21"/>
      <c r="F14" s="13"/>
      <c r="G14" s="43"/>
      <c r="H14" s="3"/>
    </row>
    <row r="15" spans="1:9">
      <c r="A15" s="12"/>
      <c r="B15" s="12"/>
      <c r="C15" s="12"/>
      <c r="D15" s="12"/>
      <c r="E15" s="21"/>
      <c r="F15" s="13"/>
      <c r="G15" s="43"/>
      <c r="H15" s="3"/>
    </row>
    <row r="16" spans="1:9">
      <c r="G16" s="44"/>
      <c r="H16" s="3"/>
    </row>
    <row r="17" spans="7:8" ht="18.75" customHeight="1">
      <c r="G17" s="45"/>
      <c r="H17" s="3"/>
    </row>
    <row r="18" spans="7:8" ht="18.75" customHeight="1">
      <c r="G18" s="45"/>
      <c r="H18" s="3"/>
    </row>
    <row r="19" spans="7:8" ht="18.75" customHeight="1">
      <c r="G19" s="45"/>
      <c r="H19" s="3"/>
    </row>
    <row r="20" spans="7:8" ht="18.75" customHeight="1">
      <c r="G20" s="45"/>
      <c r="H20" s="3"/>
    </row>
    <row r="21" spans="7:8" ht="18.75" customHeight="1">
      <c r="G21" s="45"/>
      <c r="H21" s="3"/>
    </row>
  </sheetData>
  <sheetProtection algorithmName="SHA-512" hashValue="1AINTgDWfQpX7RO8X0E8Un8kNN5LUCWq6UIAp2cMT603unbD16CzQIGbfpIA5adil+jlHWJDsKgglfTNz2UEuQ==" saltValue="5+Q+ZzO/WEcF4Zfawkibug==" spinCount="100000" sheet="1" objects="1" scenarios="1"/>
  <protectedRanges>
    <protectedRange sqref="D7:D8" name="Intervalo1"/>
  </protectedRanges>
  <mergeCells count="9">
    <mergeCell ref="A10:F10"/>
    <mergeCell ref="A11:F11"/>
    <mergeCell ref="A9:F9"/>
    <mergeCell ref="A8:B8"/>
    <mergeCell ref="A2:G2"/>
    <mergeCell ref="A4:G4"/>
    <mergeCell ref="A5:G5"/>
    <mergeCell ref="A6:B6"/>
    <mergeCell ref="A7:B7"/>
  </mergeCells>
  <printOptions horizontalCentered="1"/>
  <pageMargins left="0.39370078740157505" right="0.39370078740157505" top="0.94370078740157515" bottom="1.082677165354331" header="0" footer="0.78740157480314998"/>
  <pageSetup paperSize="9" fitToHeight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C9B4-915D-436D-83BB-E8977989FD18}">
  <sheetPr>
    <tabColor rgb="FFFFFFFF"/>
    <pageSetUpPr fitToPage="1"/>
  </sheetPr>
  <dimension ref="A1:IW144"/>
  <sheetViews>
    <sheetView topLeftCell="A117" workbookViewId="0">
      <selection activeCell="E141" sqref="E141"/>
    </sheetView>
  </sheetViews>
  <sheetFormatPr defaultColWidth="8.5" defaultRowHeight="15" customHeight="1"/>
  <cols>
    <col min="1" max="1" width="6.125" style="84" customWidth="1"/>
    <col min="2" max="2" width="64.875" style="84" customWidth="1"/>
    <col min="3" max="3" width="18.75" style="134" customWidth="1"/>
    <col min="4" max="4" width="19.125" style="135" customWidth="1"/>
    <col min="5" max="5" width="19.125" style="84" customWidth="1"/>
    <col min="6" max="6" width="14.125" style="80" customWidth="1"/>
    <col min="7" max="7" width="12.5" style="81" customWidth="1"/>
    <col min="8" max="8" width="11.125" style="82" customWidth="1"/>
    <col min="9" max="9" width="10" style="83" customWidth="1"/>
    <col min="10" max="257" width="8.5" style="80"/>
  </cols>
  <sheetData>
    <row r="1" spans="1:9" ht="15" customHeight="1">
      <c r="A1" s="79"/>
      <c r="B1" s="79"/>
      <c r="C1" s="79"/>
      <c r="D1" s="79"/>
      <c r="E1" s="79"/>
    </row>
    <row r="2" spans="1:9" ht="15" customHeight="1">
      <c r="C2" s="85"/>
      <c r="D2" s="86"/>
      <c r="F2" s="87"/>
      <c r="G2" s="87"/>
      <c r="H2" s="88"/>
      <c r="I2" s="87"/>
    </row>
    <row r="3" spans="1:9" ht="15" customHeight="1">
      <c r="C3" s="85"/>
      <c r="D3" s="86"/>
      <c r="F3" s="87"/>
      <c r="G3" s="87"/>
      <c r="H3" s="88"/>
      <c r="I3" s="87"/>
    </row>
    <row r="4" spans="1:9" ht="15" customHeight="1">
      <c r="C4" s="85"/>
      <c r="D4" s="86"/>
      <c r="F4" s="87"/>
      <c r="G4" s="87"/>
      <c r="H4" s="88"/>
      <c r="I4" s="87"/>
    </row>
    <row r="5" spans="1:9" ht="15" customHeight="1">
      <c r="A5" s="158" t="s">
        <v>8</v>
      </c>
      <c r="B5" s="158"/>
      <c r="C5" s="158"/>
      <c r="D5" s="158"/>
      <c r="E5" s="158"/>
      <c r="F5" s="87"/>
      <c r="G5" s="87"/>
      <c r="H5" s="88"/>
      <c r="I5" s="87"/>
    </row>
    <row r="6" spans="1:9" ht="15" customHeight="1">
      <c r="A6" s="158"/>
      <c r="B6" s="158"/>
      <c r="C6" s="158"/>
      <c r="D6" s="158"/>
      <c r="E6" s="158"/>
      <c r="F6" s="87"/>
      <c r="G6" s="87"/>
      <c r="H6" s="88"/>
      <c r="I6" s="87"/>
    </row>
    <row r="7" spans="1:9" ht="15" customHeight="1">
      <c r="A7" s="158"/>
      <c r="B7" s="158"/>
      <c r="C7" s="158"/>
      <c r="D7" s="158"/>
      <c r="E7" s="158"/>
      <c r="F7" s="87"/>
      <c r="G7" s="87"/>
      <c r="H7" s="88"/>
      <c r="I7" s="87"/>
    </row>
    <row r="8" spans="1:9" s="80" customFormat="1" ht="15" customHeight="1">
      <c r="A8" s="158"/>
      <c r="B8" s="158"/>
      <c r="C8" s="158"/>
      <c r="D8" s="158"/>
      <c r="E8" s="158"/>
      <c r="F8" s="87"/>
      <c r="G8" s="87"/>
      <c r="H8" s="88"/>
      <c r="I8" s="87"/>
    </row>
    <row r="9" spans="1:9" ht="15" customHeight="1">
      <c r="A9" s="158"/>
      <c r="B9" s="158"/>
      <c r="C9" s="158"/>
      <c r="D9" s="158"/>
      <c r="E9" s="158"/>
      <c r="F9" s="89"/>
      <c r="G9" s="87"/>
      <c r="H9" s="88"/>
      <c r="I9" s="87"/>
    </row>
    <row r="10" spans="1:9" ht="15" customHeight="1">
      <c r="A10" s="158"/>
      <c r="B10" s="158"/>
      <c r="C10" s="158"/>
      <c r="D10" s="158"/>
      <c r="E10" s="158"/>
      <c r="F10" s="89"/>
      <c r="G10" s="87"/>
      <c r="H10" s="88"/>
      <c r="I10" s="87"/>
    </row>
    <row r="11" spans="1:9" ht="15" customHeight="1">
      <c r="A11" s="159" t="s">
        <v>9</v>
      </c>
      <c r="B11" s="159"/>
      <c r="C11" s="159"/>
      <c r="D11" s="159"/>
      <c r="E11" s="159"/>
      <c r="F11" s="89"/>
      <c r="G11" s="87"/>
      <c r="H11" s="88"/>
      <c r="I11" s="87"/>
    </row>
    <row r="12" spans="1:9" ht="15" customHeight="1">
      <c r="A12" s="153" t="s">
        <v>147</v>
      </c>
      <c r="B12" s="153"/>
      <c r="C12" s="153"/>
      <c r="D12" s="153"/>
      <c r="E12" s="153"/>
      <c r="F12" s="89"/>
      <c r="G12" s="87"/>
      <c r="H12" s="88"/>
      <c r="I12" s="87"/>
    </row>
    <row r="13" spans="1:9" ht="15" customHeight="1">
      <c r="A13" s="160" t="s">
        <v>10</v>
      </c>
      <c r="B13" s="160"/>
      <c r="C13" s="160"/>
      <c r="D13" s="160"/>
      <c r="E13" s="160"/>
      <c r="F13" s="89"/>
      <c r="G13" s="87"/>
      <c r="H13" s="88"/>
      <c r="I13" s="87"/>
    </row>
    <row r="14" spans="1:9" s="91" customFormat="1" ht="12.75" customHeight="1">
      <c r="A14" s="160" t="s">
        <v>11</v>
      </c>
      <c r="B14" s="160"/>
      <c r="C14" s="160"/>
      <c r="D14" s="160"/>
      <c r="E14" s="160"/>
      <c r="F14" s="89"/>
      <c r="G14" s="89"/>
      <c r="H14" s="90"/>
      <c r="I14" s="89"/>
    </row>
    <row r="15" spans="1:9" ht="15" customHeight="1">
      <c r="C15" s="84"/>
      <c r="D15" s="84"/>
      <c r="F15" s="87"/>
      <c r="G15" s="87"/>
      <c r="H15" s="88"/>
      <c r="I15" s="87"/>
    </row>
    <row r="16" spans="1:9" s="84" customFormat="1" ht="15" customHeight="1">
      <c r="A16" s="165" t="s">
        <v>12</v>
      </c>
      <c r="B16" s="165"/>
      <c r="C16" s="165"/>
      <c r="D16" s="165"/>
      <c r="E16" s="165"/>
      <c r="F16" s="92"/>
      <c r="G16" s="92"/>
      <c r="H16" s="93"/>
      <c r="I16" s="92"/>
    </row>
    <row r="17" spans="1:9" s="84" customFormat="1" ht="15" customHeight="1">
      <c r="A17" s="94" t="s">
        <v>13</v>
      </c>
      <c r="B17" s="160" t="s">
        <v>14</v>
      </c>
      <c r="C17" s="160"/>
      <c r="D17" s="166" t="s">
        <v>168</v>
      </c>
      <c r="E17" s="166"/>
      <c r="F17" s="92"/>
      <c r="G17" s="92"/>
      <c r="H17" s="93"/>
      <c r="I17" s="92"/>
    </row>
    <row r="18" spans="1:9" ht="15" customHeight="1">
      <c r="A18" s="94" t="s">
        <v>15</v>
      </c>
      <c r="B18" s="160" t="s">
        <v>16</v>
      </c>
      <c r="C18" s="160"/>
      <c r="D18" s="164" t="s">
        <v>17</v>
      </c>
      <c r="E18" s="164"/>
      <c r="F18" s="87"/>
      <c r="G18" s="87"/>
      <c r="H18" s="88"/>
      <c r="I18" s="87"/>
    </row>
    <row r="19" spans="1:9" ht="15" customHeight="1">
      <c r="A19" s="94" t="s">
        <v>18</v>
      </c>
      <c r="B19" s="160" t="s">
        <v>19</v>
      </c>
      <c r="C19" s="160"/>
      <c r="D19" s="182" t="s">
        <v>167</v>
      </c>
      <c r="E19" s="182"/>
      <c r="F19" s="87"/>
      <c r="G19" s="87"/>
      <c r="H19" s="88"/>
      <c r="I19" s="87"/>
    </row>
    <row r="20" spans="1:9" ht="15" customHeight="1">
      <c r="A20" s="94" t="s">
        <v>20</v>
      </c>
      <c r="B20" s="160" t="s">
        <v>21</v>
      </c>
      <c r="C20" s="160"/>
      <c r="D20" s="183" t="s">
        <v>169</v>
      </c>
      <c r="E20" s="183"/>
      <c r="F20" s="87"/>
      <c r="G20" s="87"/>
      <c r="H20" s="88"/>
      <c r="I20" s="87"/>
    </row>
    <row r="21" spans="1:9" ht="15" customHeight="1">
      <c r="A21" s="94" t="s">
        <v>22</v>
      </c>
      <c r="B21" s="160" t="s">
        <v>23</v>
      </c>
      <c r="C21" s="160"/>
      <c r="D21" s="164">
        <v>12</v>
      </c>
      <c r="E21" s="164"/>
      <c r="F21" s="87"/>
      <c r="G21" s="87"/>
      <c r="H21" s="88"/>
      <c r="I21" s="87"/>
    </row>
    <row r="22" spans="1:9" ht="15" customHeight="1">
      <c r="A22" s="80"/>
      <c r="C22" s="84"/>
      <c r="D22" s="84"/>
      <c r="F22" s="87"/>
      <c r="G22" s="87"/>
      <c r="H22" s="88"/>
      <c r="I22" s="87"/>
    </row>
    <row r="23" spans="1:9" ht="15" customHeight="1">
      <c r="A23" s="161" t="s">
        <v>24</v>
      </c>
      <c r="B23" s="161"/>
      <c r="C23" s="161"/>
      <c r="D23" s="161"/>
      <c r="E23" s="161"/>
      <c r="F23" s="87"/>
      <c r="G23" s="87"/>
      <c r="H23" s="88"/>
      <c r="I23" s="87"/>
    </row>
    <row r="24" spans="1:9" ht="15" customHeight="1">
      <c r="A24" s="162" t="s">
        <v>25</v>
      </c>
      <c r="B24" s="162"/>
      <c r="C24" s="95" t="s">
        <v>26</v>
      </c>
      <c r="D24" s="162" t="s">
        <v>27</v>
      </c>
      <c r="E24" s="162"/>
      <c r="F24" s="87"/>
      <c r="G24" s="87"/>
      <c r="H24" s="88"/>
      <c r="I24" s="87"/>
    </row>
    <row r="25" spans="1:9" s="80" customFormat="1" ht="15" customHeight="1">
      <c r="A25" s="168" t="s">
        <v>159</v>
      </c>
      <c r="B25" s="168"/>
      <c r="C25" s="96" t="s">
        <v>28</v>
      </c>
      <c r="D25" s="169">
        <v>1</v>
      </c>
      <c r="E25" s="169"/>
      <c r="F25" s="87"/>
      <c r="G25" s="87"/>
      <c r="H25" s="88"/>
      <c r="I25" s="87"/>
    </row>
    <row r="26" spans="1:9" ht="15" customHeight="1">
      <c r="A26" s="80"/>
      <c r="B26" s="80"/>
      <c r="C26" s="80"/>
      <c r="D26" s="80"/>
      <c r="F26" s="87"/>
      <c r="G26" s="87"/>
      <c r="H26" s="88"/>
      <c r="I26" s="87"/>
    </row>
    <row r="27" spans="1:9" ht="15" customHeight="1">
      <c r="A27" s="167" t="s">
        <v>29</v>
      </c>
      <c r="B27" s="167"/>
      <c r="C27" s="167"/>
      <c r="D27" s="167"/>
      <c r="E27" s="167"/>
      <c r="G27" s="87"/>
      <c r="H27" s="88"/>
      <c r="I27" s="87"/>
    </row>
    <row r="28" spans="1:9" ht="15" customHeight="1">
      <c r="A28" s="161" t="s">
        <v>30</v>
      </c>
      <c r="B28" s="161"/>
      <c r="C28" s="161"/>
      <c r="D28" s="161"/>
      <c r="E28" s="161"/>
      <c r="F28" s="87"/>
      <c r="G28" s="87"/>
      <c r="H28" s="88"/>
      <c r="I28" s="87"/>
    </row>
    <row r="29" spans="1:9" ht="15" customHeight="1">
      <c r="A29" s="162" t="s">
        <v>115</v>
      </c>
      <c r="B29" s="162"/>
      <c r="C29" s="162"/>
      <c r="D29" s="162"/>
      <c r="E29" s="162"/>
      <c r="F29" s="87"/>
      <c r="G29" s="97"/>
      <c r="H29" s="98"/>
      <c r="I29" s="87"/>
    </row>
    <row r="30" spans="1:9" ht="15" customHeight="1">
      <c r="A30" s="94">
        <v>1</v>
      </c>
      <c r="B30" s="160" t="s">
        <v>31</v>
      </c>
      <c r="C30" s="160"/>
      <c r="D30" s="164" t="str">
        <f>A25</f>
        <v>Bombeiro Civil Líder</v>
      </c>
      <c r="E30" s="164"/>
      <c r="F30" s="87"/>
      <c r="G30" s="97"/>
      <c r="H30" s="98"/>
      <c r="I30" s="87"/>
    </row>
    <row r="31" spans="1:9" ht="15" customHeight="1">
      <c r="A31" s="94">
        <v>2</v>
      </c>
      <c r="B31" s="160" t="s">
        <v>32</v>
      </c>
      <c r="C31" s="160"/>
      <c r="D31" s="163" t="s">
        <v>160</v>
      </c>
      <c r="E31" s="163"/>
      <c r="F31" s="87"/>
      <c r="G31" s="97"/>
      <c r="H31" s="98"/>
      <c r="I31" s="87"/>
    </row>
    <row r="32" spans="1:9" ht="15" customHeight="1">
      <c r="A32" s="94">
        <v>3</v>
      </c>
      <c r="B32" s="160" t="s">
        <v>33</v>
      </c>
      <c r="C32" s="160"/>
      <c r="D32" s="173">
        <f>RESUMO!D7</f>
        <v>5013.2</v>
      </c>
      <c r="E32" s="173"/>
      <c r="F32" s="87"/>
      <c r="G32" s="97"/>
      <c r="H32" s="98"/>
      <c r="I32" s="87"/>
    </row>
    <row r="33" spans="1:9" ht="15" customHeight="1">
      <c r="A33" s="94">
        <v>4</v>
      </c>
      <c r="B33" s="160" t="s">
        <v>34</v>
      </c>
      <c r="C33" s="160"/>
      <c r="D33" s="164" t="str">
        <f>D30</f>
        <v>Bombeiro Civil Líder</v>
      </c>
      <c r="E33" s="164"/>
      <c r="F33" s="87"/>
      <c r="G33" s="87"/>
      <c r="H33" s="88"/>
      <c r="I33" s="87"/>
    </row>
    <row r="34" spans="1:9" ht="15" customHeight="1">
      <c r="A34" s="94">
        <v>5</v>
      </c>
      <c r="B34" s="160" t="s">
        <v>35</v>
      </c>
      <c r="C34" s="160"/>
      <c r="D34" s="174">
        <v>46023</v>
      </c>
      <c r="E34" s="174"/>
      <c r="F34" s="87"/>
      <c r="G34" s="87"/>
      <c r="H34" s="88"/>
      <c r="I34" s="87"/>
    </row>
    <row r="35" spans="1:9" ht="15" customHeight="1">
      <c r="C35" s="84"/>
      <c r="D35" s="84"/>
      <c r="F35" s="87"/>
      <c r="G35" s="87"/>
      <c r="H35" s="88"/>
      <c r="I35" s="87"/>
    </row>
    <row r="36" spans="1:9" ht="15" customHeight="1">
      <c r="A36" s="161" t="s">
        <v>36</v>
      </c>
      <c r="B36" s="161"/>
      <c r="C36" s="161"/>
      <c r="D36" s="161"/>
      <c r="E36" s="161"/>
      <c r="F36" s="87"/>
      <c r="G36" s="87"/>
      <c r="H36" s="88"/>
      <c r="I36" s="87"/>
    </row>
    <row r="37" spans="1:9" ht="15" customHeight="1">
      <c r="A37" s="95">
        <v>1</v>
      </c>
      <c r="B37" s="162" t="s">
        <v>37</v>
      </c>
      <c r="C37" s="162"/>
      <c r="D37" s="99" t="s">
        <v>38</v>
      </c>
      <c r="E37" s="95" t="s">
        <v>39</v>
      </c>
      <c r="F37" s="87"/>
      <c r="G37" s="87"/>
      <c r="H37" s="88"/>
      <c r="I37" s="87"/>
    </row>
    <row r="38" spans="1:9" ht="15" customHeight="1">
      <c r="A38" s="94" t="s">
        <v>13</v>
      </c>
      <c r="B38" s="160" t="s">
        <v>40</v>
      </c>
      <c r="C38" s="160"/>
      <c r="D38" s="100">
        <v>1</v>
      </c>
      <c r="E38" s="101">
        <f>D32</f>
        <v>5013.2</v>
      </c>
      <c r="F38" s="184" t="s">
        <v>170</v>
      </c>
      <c r="G38" s="185"/>
      <c r="H38" s="186"/>
      <c r="I38" s="55"/>
    </row>
    <row r="39" spans="1:9" ht="15" customHeight="1">
      <c r="A39" s="94" t="s">
        <v>15</v>
      </c>
      <c r="B39" s="160" t="s">
        <v>41</v>
      </c>
      <c r="C39" s="160"/>
      <c r="D39" s="100">
        <v>0.3</v>
      </c>
      <c r="E39" s="102">
        <f>D39*E38</f>
        <v>1503.96</v>
      </c>
      <c r="F39" s="184" t="s">
        <v>171</v>
      </c>
      <c r="G39" s="185"/>
      <c r="H39" s="186"/>
      <c r="I39" s="80"/>
    </row>
    <row r="40" spans="1:9" ht="15" customHeight="1">
      <c r="A40" s="94" t="s">
        <v>18</v>
      </c>
      <c r="B40" s="103" t="s">
        <v>42</v>
      </c>
      <c r="C40" s="104"/>
      <c r="D40" s="100">
        <v>0</v>
      </c>
      <c r="E40" s="102">
        <f>C40*D40</f>
        <v>0</v>
      </c>
      <c r="F40" s="87"/>
      <c r="G40" s="87"/>
      <c r="H40" s="88"/>
      <c r="I40" s="87"/>
    </row>
    <row r="41" spans="1:9" ht="15" customHeight="1">
      <c r="A41" s="94" t="s">
        <v>20</v>
      </c>
      <c r="B41" s="160" t="s">
        <v>43</v>
      </c>
      <c r="C41" s="160"/>
      <c r="D41" s="100">
        <v>0</v>
      </c>
      <c r="E41" s="102">
        <v>0</v>
      </c>
      <c r="F41" s="87"/>
      <c r="G41" s="87"/>
      <c r="H41" s="88"/>
      <c r="I41" s="87"/>
    </row>
    <row r="42" spans="1:9" ht="15" customHeight="1">
      <c r="A42" s="94" t="s">
        <v>22</v>
      </c>
      <c r="B42" s="160" t="s">
        <v>44</v>
      </c>
      <c r="C42" s="160"/>
      <c r="D42" s="100">
        <v>0</v>
      </c>
      <c r="E42" s="102">
        <v>0</v>
      </c>
      <c r="F42" s="87"/>
      <c r="G42" s="87"/>
      <c r="H42" s="88"/>
      <c r="I42" s="87"/>
    </row>
    <row r="43" spans="1:9" ht="15" customHeight="1">
      <c r="A43" s="94" t="s">
        <v>45</v>
      </c>
      <c r="B43" s="160" t="s">
        <v>46</v>
      </c>
      <c r="C43" s="160"/>
      <c r="D43" s="100">
        <v>0</v>
      </c>
      <c r="E43" s="102">
        <v>0</v>
      </c>
      <c r="F43" s="87"/>
      <c r="G43" s="87"/>
      <c r="H43" s="88"/>
      <c r="I43" s="87"/>
    </row>
    <row r="44" spans="1:9" ht="15" customHeight="1">
      <c r="A44" s="94" t="s">
        <v>47</v>
      </c>
      <c r="B44" s="160" t="s">
        <v>48</v>
      </c>
      <c r="C44" s="160"/>
      <c r="D44" s="100">
        <v>0</v>
      </c>
      <c r="E44" s="102">
        <v>0</v>
      </c>
      <c r="F44" s="87"/>
      <c r="G44" s="87"/>
      <c r="H44" s="88"/>
      <c r="I44" s="87"/>
    </row>
    <row r="45" spans="1:9" ht="15" customHeight="1">
      <c r="A45" s="169" t="s">
        <v>49</v>
      </c>
      <c r="B45" s="169"/>
      <c r="C45" s="169"/>
      <c r="D45" s="169"/>
      <c r="E45" s="105">
        <f>SUM(E38:E44)</f>
        <v>6517.16</v>
      </c>
      <c r="F45" s="87"/>
      <c r="G45" s="87"/>
      <c r="H45" s="88"/>
      <c r="I45" s="87"/>
    </row>
    <row r="46" spans="1:9" ht="15" customHeight="1">
      <c r="A46" s="91"/>
      <c r="B46" s="91"/>
      <c r="C46" s="91"/>
      <c r="D46" s="91"/>
      <c r="E46" s="106"/>
      <c r="F46" s="87"/>
      <c r="G46" s="87"/>
      <c r="H46" s="88"/>
      <c r="I46" s="87"/>
    </row>
    <row r="47" spans="1:9" ht="15" customHeight="1">
      <c r="A47" s="187" t="s">
        <v>50</v>
      </c>
      <c r="B47" s="187"/>
      <c r="C47" s="187"/>
      <c r="D47" s="187"/>
      <c r="E47" s="187"/>
      <c r="F47" s="87"/>
      <c r="G47" s="87"/>
      <c r="H47" s="88"/>
      <c r="I47" s="87"/>
    </row>
    <row r="48" spans="1:9" ht="15" customHeight="1">
      <c r="A48" s="161" t="s">
        <v>51</v>
      </c>
      <c r="B48" s="161"/>
      <c r="C48" s="161"/>
      <c r="D48" s="161"/>
      <c r="E48" s="161"/>
      <c r="F48" s="87"/>
      <c r="G48" s="87"/>
      <c r="H48" s="88"/>
      <c r="I48" s="87"/>
    </row>
    <row r="49" spans="1:9" ht="15" customHeight="1">
      <c r="A49" s="95" t="s">
        <v>52</v>
      </c>
      <c r="B49" s="179" t="s">
        <v>53</v>
      </c>
      <c r="C49" s="179"/>
      <c r="D49" s="99" t="s">
        <v>38</v>
      </c>
      <c r="E49" s="95" t="s">
        <v>54</v>
      </c>
      <c r="F49" s="87"/>
      <c r="G49" s="87"/>
      <c r="H49" s="88"/>
      <c r="I49" s="87"/>
    </row>
    <row r="50" spans="1:9" ht="15" customHeight="1">
      <c r="A50" s="107" t="s">
        <v>13</v>
      </c>
      <c r="B50" s="172" t="s">
        <v>55</v>
      </c>
      <c r="C50" s="172"/>
      <c r="D50" s="100">
        <v>8.3299999999999999E-2</v>
      </c>
      <c r="E50" s="146">
        <f>ROUND($E$45*D50,2)</f>
        <v>542.88</v>
      </c>
      <c r="F50" s="87"/>
      <c r="G50" s="87"/>
      <c r="H50" s="88"/>
      <c r="I50" s="87"/>
    </row>
    <row r="51" spans="1:9" ht="15" customHeight="1">
      <c r="A51" s="107" t="s">
        <v>15</v>
      </c>
      <c r="B51" s="172" t="s">
        <v>56</v>
      </c>
      <c r="C51" s="172"/>
      <c r="D51" s="100">
        <v>2.7799999999999998E-2</v>
      </c>
      <c r="E51" s="146">
        <f>ROUND($E$45*D51,2)</f>
        <v>181.18</v>
      </c>
      <c r="F51" s="87"/>
      <c r="G51" s="87"/>
      <c r="H51" s="88"/>
      <c r="I51" s="87"/>
    </row>
    <row r="52" spans="1:9" ht="15" customHeight="1">
      <c r="A52" s="169" t="s">
        <v>57</v>
      </c>
      <c r="B52" s="169"/>
      <c r="C52" s="169"/>
      <c r="D52" s="108">
        <f>SUM(D50:D51)</f>
        <v>0.1111</v>
      </c>
      <c r="E52" s="147">
        <f>ROUND($E$45*D52,2)</f>
        <v>724.06</v>
      </c>
      <c r="F52" s="87"/>
      <c r="G52" s="87"/>
      <c r="H52" s="88"/>
      <c r="I52" s="87"/>
    </row>
    <row r="53" spans="1:9" ht="15" customHeight="1">
      <c r="A53" s="91"/>
      <c r="B53" s="91"/>
      <c r="C53" s="91"/>
      <c r="D53" s="91"/>
      <c r="E53" s="106"/>
      <c r="F53" s="87"/>
      <c r="G53" s="87"/>
      <c r="H53" s="88"/>
      <c r="I53" s="87"/>
    </row>
    <row r="54" spans="1:9" ht="15" customHeight="1">
      <c r="A54" s="161" t="s">
        <v>58</v>
      </c>
      <c r="B54" s="161"/>
      <c r="C54" s="161"/>
      <c r="D54" s="161"/>
      <c r="E54" s="161"/>
      <c r="F54" s="87"/>
      <c r="G54" s="87"/>
      <c r="H54" s="88"/>
      <c r="I54" s="87"/>
    </row>
    <row r="55" spans="1:9" ht="15" customHeight="1">
      <c r="A55" s="95" t="s">
        <v>59</v>
      </c>
      <c r="B55" s="162" t="s">
        <v>60</v>
      </c>
      <c r="C55" s="162"/>
      <c r="D55" s="99" t="s">
        <v>38</v>
      </c>
      <c r="E55" s="95" t="s">
        <v>54</v>
      </c>
    </row>
    <row r="56" spans="1:9" s="91" customFormat="1" ht="12.75" customHeight="1">
      <c r="A56" s="107" t="s">
        <v>13</v>
      </c>
      <c r="B56" s="172" t="s">
        <v>61</v>
      </c>
      <c r="C56" s="172"/>
      <c r="D56" s="100">
        <v>0.2</v>
      </c>
      <c r="E56" s="102">
        <f>ROUND(($E$45+$E$52)*D56,2)</f>
        <v>1448.24</v>
      </c>
    </row>
    <row r="57" spans="1:9" ht="15" customHeight="1">
      <c r="A57" s="107" t="s">
        <v>15</v>
      </c>
      <c r="B57" s="172" t="s">
        <v>62</v>
      </c>
      <c r="C57" s="172"/>
      <c r="D57" s="100">
        <v>2.5000000000000001E-2</v>
      </c>
      <c r="E57" s="102">
        <f>ROUND(($E$45+$E$52)*D57,2)</f>
        <v>181.03</v>
      </c>
    </row>
    <row r="58" spans="1:9" ht="15" customHeight="1">
      <c r="A58" s="107" t="s">
        <v>18</v>
      </c>
      <c r="B58" s="111" t="s">
        <v>63</v>
      </c>
      <c r="C58" s="112" t="s">
        <v>64</v>
      </c>
      <c r="D58" s="113">
        <f>3%*2</f>
        <v>0.06</v>
      </c>
      <c r="E58" s="101">
        <f t="shared" ref="E58:E63" si="0">ROUND(($E$45+$E$52)*D58,2)</f>
        <v>434.47</v>
      </c>
    </row>
    <row r="59" spans="1:9" ht="15" customHeight="1">
      <c r="A59" s="107" t="s">
        <v>20</v>
      </c>
      <c r="B59" s="172" t="s">
        <v>65</v>
      </c>
      <c r="C59" s="172"/>
      <c r="D59" s="100">
        <v>1.4999999999999999E-2</v>
      </c>
      <c r="E59" s="102">
        <f>ROUND(($E$45+$E$52)*D59,2)</f>
        <v>108.62</v>
      </c>
      <c r="F59" s="87"/>
      <c r="G59" s="87"/>
      <c r="H59" s="88"/>
      <c r="I59" s="87"/>
    </row>
    <row r="60" spans="1:9" ht="15" customHeight="1">
      <c r="A60" s="107" t="s">
        <v>22</v>
      </c>
      <c r="B60" s="172" t="s">
        <v>66</v>
      </c>
      <c r="C60" s="172"/>
      <c r="D60" s="100">
        <v>0.01</v>
      </c>
      <c r="E60" s="102">
        <f t="shared" si="0"/>
        <v>72.41</v>
      </c>
      <c r="F60" s="87"/>
      <c r="G60" s="87"/>
      <c r="H60" s="88"/>
      <c r="I60" s="87"/>
    </row>
    <row r="61" spans="1:9" ht="15" customHeight="1">
      <c r="A61" s="107" t="s">
        <v>45</v>
      </c>
      <c r="B61" s="172" t="s">
        <v>67</v>
      </c>
      <c r="C61" s="172"/>
      <c r="D61" s="100">
        <v>6.0000000000000001E-3</v>
      </c>
      <c r="E61" s="102">
        <f t="shared" si="0"/>
        <v>43.45</v>
      </c>
      <c r="F61" s="87"/>
      <c r="G61" s="87"/>
      <c r="H61" s="88"/>
      <c r="I61" s="87"/>
    </row>
    <row r="62" spans="1:9" ht="15" customHeight="1">
      <c r="A62" s="107" t="s">
        <v>47</v>
      </c>
      <c r="B62" s="172" t="s">
        <v>68</v>
      </c>
      <c r="C62" s="172"/>
      <c r="D62" s="100">
        <v>2E-3</v>
      </c>
      <c r="E62" s="102">
        <f t="shared" si="0"/>
        <v>14.48</v>
      </c>
      <c r="F62" s="87"/>
      <c r="G62" s="87"/>
      <c r="H62" s="88"/>
      <c r="I62" s="87"/>
    </row>
    <row r="63" spans="1:9" ht="15" customHeight="1">
      <c r="A63" s="107" t="s">
        <v>69</v>
      </c>
      <c r="B63" s="172" t="s">
        <v>70</v>
      </c>
      <c r="C63" s="172"/>
      <c r="D63" s="100">
        <v>0.08</v>
      </c>
      <c r="E63" s="102">
        <f t="shared" si="0"/>
        <v>579.29999999999995</v>
      </c>
      <c r="F63" s="87"/>
      <c r="G63" s="87"/>
      <c r="H63" s="88"/>
      <c r="I63" s="87"/>
    </row>
    <row r="64" spans="1:9" ht="15" customHeight="1">
      <c r="A64" s="169" t="s">
        <v>57</v>
      </c>
      <c r="B64" s="169"/>
      <c r="C64" s="169"/>
      <c r="D64" s="108">
        <f>SUM(D56:D63)</f>
        <v>0.39800000000000002</v>
      </c>
      <c r="E64" s="105">
        <f>ROUND(($E$45+$E$52)*D64,2)</f>
        <v>2882.01</v>
      </c>
      <c r="F64" s="87"/>
      <c r="G64" s="87"/>
      <c r="H64" s="88"/>
      <c r="I64" s="87"/>
    </row>
    <row r="65" spans="1:9" ht="15" customHeight="1">
      <c r="A65" s="91"/>
      <c r="B65" s="91"/>
      <c r="C65" s="91"/>
      <c r="D65" s="91"/>
      <c r="E65" s="106"/>
      <c r="F65" s="87"/>
      <c r="G65" s="87"/>
      <c r="H65" s="88"/>
      <c r="I65" s="87"/>
    </row>
    <row r="66" spans="1:9" ht="15" customHeight="1">
      <c r="A66" s="161" t="s">
        <v>71</v>
      </c>
      <c r="B66" s="161"/>
      <c r="C66" s="161"/>
      <c r="D66" s="161"/>
      <c r="E66" s="161"/>
      <c r="F66" s="87"/>
      <c r="G66" s="87"/>
      <c r="H66" s="88"/>
      <c r="I66" s="87"/>
    </row>
    <row r="67" spans="1:9" ht="15" customHeight="1">
      <c r="A67" s="95" t="s">
        <v>72</v>
      </c>
      <c r="B67" s="114" t="s">
        <v>73</v>
      </c>
      <c r="C67" s="95" t="s">
        <v>74</v>
      </c>
      <c r="D67" s="95" t="s">
        <v>75</v>
      </c>
      <c r="E67" s="95" t="s">
        <v>39</v>
      </c>
      <c r="F67" s="109">
        <f>I67+I68</f>
        <v>-69.790000000000006</v>
      </c>
      <c r="G67" s="170" t="s">
        <v>76</v>
      </c>
      <c r="H67" s="170"/>
      <c r="I67" s="110">
        <f>C68*D68</f>
        <v>231</v>
      </c>
    </row>
    <row r="68" spans="1:9" ht="15" customHeight="1">
      <c r="A68" s="94" t="s">
        <v>13</v>
      </c>
      <c r="B68" s="138" t="s">
        <v>162</v>
      </c>
      <c r="C68" s="115">
        <v>21</v>
      </c>
      <c r="D68" s="104">
        <v>11</v>
      </c>
      <c r="E68" s="102">
        <f>IF((C68*D68-ROUND(E38*0.06,2))&lt;=0,0,(C68*D68-ROUND(E38*0.06,2)))</f>
        <v>0</v>
      </c>
      <c r="F68" s="87"/>
      <c r="G68" s="170" t="s">
        <v>77</v>
      </c>
      <c r="H68" s="170"/>
      <c r="I68" s="110">
        <f>-E38*6%</f>
        <v>-300.79000000000002</v>
      </c>
    </row>
    <row r="69" spans="1:9" ht="15" customHeight="1">
      <c r="A69" s="94" t="s">
        <v>15</v>
      </c>
      <c r="B69" s="139" t="s">
        <v>163</v>
      </c>
      <c r="C69" s="140">
        <v>21</v>
      </c>
      <c r="D69" s="56">
        <v>49.66</v>
      </c>
      <c r="E69" s="57">
        <f>SUM((21*49.66)-(21*0.3))</f>
        <v>1036.56</v>
      </c>
      <c r="F69" s="171" t="s">
        <v>173</v>
      </c>
      <c r="G69" s="171"/>
      <c r="H69" s="171"/>
      <c r="I69" s="171"/>
    </row>
    <row r="70" spans="1:9" ht="15" customHeight="1">
      <c r="A70" s="94" t="s">
        <v>18</v>
      </c>
      <c r="B70" s="180" t="s">
        <v>164</v>
      </c>
      <c r="C70" s="180"/>
      <c r="D70" s="180"/>
      <c r="E70" s="101">
        <v>209.4</v>
      </c>
      <c r="F70" s="87"/>
      <c r="G70" s="87"/>
      <c r="H70" s="88"/>
      <c r="I70" s="87"/>
    </row>
    <row r="71" spans="1:9" ht="15" customHeight="1">
      <c r="A71" s="94" t="s">
        <v>20</v>
      </c>
      <c r="B71" s="180" t="s">
        <v>165</v>
      </c>
      <c r="C71" s="180"/>
      <c r="D71" s="180"/>
      <c r="E71" s="101">
        <v>25</v>
      </c>
      <c r="F71" s="87"/>
      <c r="G71" s="87"/>
      <c r="H71" s="88"/>
      <c r="I71" s="87"/>
    </row>
    <row r="72" spans="1:9" ht="15" customHeight="1">
      <c r="A72" s="94" t="s">
        <v>22</v>
      </c>
      <c r="B72" s="180" t="s">
        <v>166</v>
      </c>
      <c r="C72" s="180"/>
      <c r="D72" s="180"/>
      <c r="E72" s="101">
        <v>25.23</v>
      </c>
      <c r="F72" s="87"/>
      <c r="G72" s="87"/>
      <c r="H72" s="88"/>
      <c r="I72" s="87"/>
    </row>
    <row r="73" spans="1:9" ht="15" customHeight="1">
      <c r="A73" s="169" t="s">
        <v>78</v>
      </c>
      <c r="B73" s="169"/>
      <c r="C73" s="169"/>
      <c r="D73" s="169"/>
      <c r="E73" s="105">
        <f>ROUND(SUM(E68:E72),2)</f>
        <v>1296.19</v>
      </c>
      <c r="F73" s="87"/>
      <c r="G73" s="87"/>
      <c r="H73" s="88"/>
      <c r="I73" s="87"/>
    </row>
    <row r="74" spans="1:9" ht="15" customHeight="1">
      <c r="A74" s="116"/>
      <c r="B74" s="116"/>
      <c r="C74" s="116"/>
      <c r="D74" s="116"/>
      <c r="E74" s="117"/>
      <c r="F74" s="87"/>
      <c r="G74" s="87"/>
      <c r="H74" s="88"/>
      <c r="I74" s="87"/>
    </row>
    <row r="75" spans="1:9" ht="15" customHeight="1">
      <c r="A75" s="178" t="s">
        <v>79</v>
      </c>
      <c r="B75" s="178"/>
      <c r="C75" s="178"/>
      <c r="D75" s="178"/>
      <c r="E75" s="178"/>
      <c r="F75" s="87"/>
      <c r="G75" s="87"/>
      <c r="H75" s="88"/>
      <c r="I75" s="87"/>
    </row>
    <row r="76" spans="1:9" ht="15" customHeight="1">
      <c r="A76" s="118">
        <v>2</v>
      </c>
      <c r="B76" s="181" t="s">
        <v>80</v>
      </c>
      <c r="C76" s="181"/>
      <c r="D76" s="99" t="s">
        <v>38</v>
      </c>
      <c r="E76" s="95" t="s">
        <v>54</v>
      </c>
      <c r="F76" s="87"/>
      <c r="G76" s="87"/>
      <c r="H76" s="88"/>
      <c r="I76" s="87"/>
    </row>
    <row r="77" spans="1:9" ht="15" customHeight="1">
      <c r="A77" s="119" t="s">
        <v>52</v>
      </c>
      <c r="B77" s="175" t="s">
        <v>53</v>
      </c>
      <c r="C77" s="175"/>
      <c r="D77" s="120">
        <f>D52</f>
        <v>0.1111</v>
      </c>
      <c r="E77" s="121">
        <f>E52</f>
        <v>724.06</v>
      </c>
      <c r="F77" s="87"/>
      <c r="G77" s="87"/>
      <c r="H77" s="88"/>
      <c r="I77" s="87"/>
    </row>
    <row r="78" spans="1:9" ht="15" customHeight="1">
      <c r="A78" s="119" t="s">
        <v>59</v>
      </c>
      <c r="B78" s="175" t="s">
        <v>81</v>
      </c>
      <c r="C78" s="175"/>
      <c r="D78" s="120">
        <f>D64</f>
        <v>0.39800000000000002</v>
      </c>
      <c r="E78" s="121">
        <f>E64</f>
        <v>2882.01</v>
      </c>
      <c r="F78" s="87"/>
      <c r="G78" s="87"/>
      <c r="H78" s="88"/>
      <c r="I78" s="87"/>
    </row>
    <row r="79" spans="1:9" ht="15" customHeight="1">
      <c r="A79" s="119" t="s">
        <v>72</v>
      </c>
      <c r="B79" s="175" t="s">
        <v>82</v>
      </c>
      <c r="C79" s="175"/>
      <c r="D79" s="120"/>
      <c r="E79" s="121">
        <f>E73</f>
        <v>1296.19</v>
      </c>
      <c r="F79" s="87"/>
      <c r="G79" s="87"/>
      <c r="H79" s="88"/>
      <c r="I79" s="87"/>
    </row>
    <row r="80" spans="1:9" ht="15" customHeight="1">
      <c r="A80" s="169" t="s">
        <v>57</v>
      </c>
      <c r="B80" s="169"/>
      <c r="C80" s="169"/>
      <c r="D80" s="122">
        <f>SUM(D77:D79)</f>
        <v>0.5091</v>
      </c>
      <c r="E80" s="105">
        <f>SUM(E77:E79)</f>
        <v>4902.26</v>
      </c>
      <c r="F80" s="87"/>
      <c r="G80" s="87"/>
      <c r="H80" s="88"/>
      <c r="I80" s="87"/>
    </row>
    <row r="81" spans="1:13" ht="15" customHeight="1">
      <c r="A81" s="116"/>
      <c r="B81" s="116"/>
      <c r="C81" s="116"/>
      <c r="D81" s="116"/>
      <c r="E81" s="117"/>
      <c r="F81" s="87"/>
      <c r="G81" s="87"/>
      <c r="H81" s="88"/>
      <c r="I81" s="87"/>
    </row>
    <row r="82" spans="1:13" ht="15" customHeight="1">
      <c r="A82" s="178" t="s">
        <v>83</v>
      </c>
      <c r="B82" s="178"/>
      <c r="C82" s="178"/>
      <c r="D82" s="178"/>
      <c r="E82" s="178"/>
      <c r="F82" s="87"/>
      <c r="G82" s="87"/>
      <c r="H82" s="88"/>
      <c r="I82" s="87"/>
    </row>
    <row r="83" spans="1:13" ht="15" customHeight="1">
      <c r="A83" s="95">
        <v>3</v>
      </c>
      <c r="B83" s="179" t="s">
        <v>84</v>
      </c>
      <c r="C83" s="179"/>
      <c r="D83" s="99" t="s">
        <v>38</v>
      </c>
      <c r="E83" s="95" t="s">
        <v>54</v>
      </c>
      <c r="F83" s="87"/>
      <c r="G83" s="87"/>
      <c r="H83" s="88"/>
      <c r="I83" s="87"/>
    </row>
    <row r="84" spans="1:13" ht="15" customHeight="1">
      <c r="A84" s="107" t="s">
        <v>13</v>
      </c>
      <c r="B84" s="172" t="s">
        <v>85</v>
      </c>
      <c r="C84" s="172"/>
      <c r="D84" s="100">
        <f>[1]Encarregado_Administrativo!D85</f>
        <v>4.1999999999999997E-3</v>
      </c>
      <c r="E84" s="102">
        <f t="shared" ref="E84:E89" si="1">ROUND(($E$45)*D84,2)</f>
        <v>27.37</v>
      </c>
      <c r="F84" s="87"/>
      <c r="G84" s="87"/>
      <c r="H84" s="88"/>
      <c r="I84" s="87"/>
    </row>
    <row r="85" spans="1:13" ht="15" customHeight="1">
      <c r="A85" s="107" t="s">
        <v>15</v>
      </c>
      <c r="B85" s="160" t="s">
        <v>86</v>
      </c>
      <c r="C85" s="160"/>
      <c r="D85" s="100">
        <f>[1]Encarregado_Administrativo!D86</f>
        <v>2.9999999999999997E-4</v>
      </c>
      <c r="E85" s="102">
        <f t="shared" si="1"/>
        <v>1.96</v>
      </c>
      <c r="F85" s="87"/>
      <c r="G85" s="87"/>
      <c r="H85" s="88"/>
      <c r="I85" s="87"/>
    </row>
    <row r="86" spans="1:13" ht="15" customHeight="1">
      <c r="A86" s="107" t="s">
        <v>18</v>
      </c>
      <c r="B86" s="160" t="s">
        <v>116</v>
      </c>
      <c r="C86" s="160"/>
      <c r="D86" s="100">
        <v>0.04</v>
      </c>
      <c r="E86" s="102">
        <f t="shared" si="1"/>
        <v>260.69</v>
      </c>
      <c r="F86" s="188" t="s">
        <v>150</v>
      </c>
      <c r="G86" s="188"/>
      <c r="H86" s="188"/>
      <c r="I86" s="188"/>
      <c r="J86" s="188"/>
      <c r="K86" s="188"/>
      <c r="L86" s="188"/>
      <c r="M86" s="188"/>
    </row>
    <row r="87" spans="1:13" ht="15" customHeight="1">
      <c r="A87" s="107" t="s">
        <v>20</v>
      </c>
      <c r="B87" s="160" t="s">
        <v>87</v>
      </c>
      <c r="C87" s="160"/>
      <c r="D87" s="100">
        <f>[1]Encarregado_Administrativo!D88</f>
        <v>1.9400000000000001E-2</v>
      </c>
      <c r="E87" s="102">
        <f t="shared" si="1"/>
        <v>126.43</v>
      </c>
      <c r="F87" s="87"/>
      <c r="G87" s="80"/>
      <c r="H87" s="88"/>
      <c r="I87" s="87"/>
    </row>
    <row r="88" spans="1:13" ht="15" customHeight="1">
      <c r="A88" s="107" t="s">
        <v>22</v>
      </c>
      <c r="B88" s="160" t="s">
        <v>88</v>
      </c>
      <c r="C88" s="160"/>
      <c r="D88" s="100">
        <f>[1]Encarregado_Administrativo!D89</f>
        <v>7.7000000000000002E-3</v>
      </c>
      <c r="E88" s="102">
        <f t="shared" si="1"/>
        <v>50.18</v>
      </c>
      <c r="F88" s="87"/>
      <c r="G88" s="87"/>
      <c r="H88" s="88"/>
      <c r="I88" s="87"/>
    </row>
    <row r="89" spans="1:13" ht="15" customHeight="1">
      <c r="A89" s="169" t="s">
        <v>57</v>
      </c>
      <c r="B89" s="169"/>
      <c r="C89" s="169"/>
      <c r="D89" s="108">
        <f>SUM(D84:D88)</f>
        <v>7.1599999999999997E-2</v>
      </c>
      <c r="E89" s="105">
        <f t="shared" si="1"/>
        <v>466.63</v>
      </c>
      <c r="F89" s="87"/>
      <c r="G89" s="87"/>
      <c r="H89" s="88"/>
      <c r="I89" s="87"/>
    </row>
    <row r="90" spans="1:13" ht="15" customHeight="1">
      <c r="A90" s="116"/>
      <c r="B90" s="116"/>
      <c r="C90" s="116"/>
      <c r="D90" s="116"/>
      <c r="E90" s="117"/>
      <c r="F90" s="87"/>
      <c r="G90" s="87"/>
      <c r="H90" s="88"/>
      <c r="I90" s="87"/>
    </row>
    <row r="91" spans="1:13" ht="15" customHeight="1">
      <c r="A91" s="177" t="s">
        <v>89</v>
      </c>
      <c r="B91" s="177"/>
      <c r="C91" s="177"/>
      <c r="D91" s="177"/>
      <c r="E91" s="177"/>
      <c r="F91" s="87"/>
      <c r="G91" s="87"/>
      <c r="H91" s="88"/>
      <c r="I91" s="87"/>
    </row>
    <row r="92" spans="1:13" ht="15" customHeight="1">
      <c r="A92" s="123"/>
      <c r="B92" s="123"/>
      <c r="C92" s="123"/>
      <c r="D92" s="123"/>
      <c r="E92" s="123"/>
      <c r="F92" s="87"/>
      <c r="G92" s="87"/>
      <c r="H92" s="88"/>
      <c r="I92" s="87"/>
    </row>
    <row r="93" spans="1:13" ht="15" customHeight="1">
      <c r="A93" s="178" t="s">
        <v>90</v>
      </c>
      <c r="B93" s="178"/>
      <c r="C93" s="178"/>
      <c r="D93" s="178"/>
      <c r="E93" s="178"/>
      <c r="F93" s="87"/>
      <c r="G93" s="87"/>
      <c r="H93" s="88"/>
      <c r="I93" s="87"/>
    </row>
    <row r="94" spans="1:13" ht="15" customHeight="1">
      <c r="A94" s="95" t="s">
        <v>91</v>
      </c>
      <c r="B94" s="179" t="s">
        <v>92</v>
      </c>
      <c r="C94" s="179"/>
      <c r="D94" s="99" t="s">
        <v>38</v>
      </c>
      <c r="E94" s="95" t="s">
        <v>54</v>
      </c>
      <c r="F94" s="87"/>
      <c r="G94" s="87"/>
      <c r="H94" s="88"/>
      <c r="I94" s="87"/>
    </row>
    <row r="95" spans="1:13" ht="23.25" customHeight="1">
      <c r="A95" s="94" t="s">
        <v>13</v>
      </c>
      <c r="B95" s="153" t="s">
        <v>137</v>
      </c>
      <c r="C95" s="153"/>
      <c r="D95" s="18">
        <f>8.33%+(8.33%+2.78%)/12</f>
        <v>9.2600000000000002E-2</v>
      </c>
      <c r="E95" s="102">
        <f t="shared" ref="E95:E101" si="2">ROUND(($E$45)*D95,2)</f>
        <v>603.49</v>
      </c>
      <c r="F95" s="87"/>
      <c r="G95" s="87"/>
      <c r="H95" s="88"/>
      <c r="I95" s="87"/>
    </row>
    <row r="96" spans="1:13" ht="15" customHeight="1">
      <c r="A96" s="94" t="s">
        <v>15</v>
      </c>
      <c r="B96" s="153" t="s">
        <v>141</v>
      </c>
      <c r="C96" s="153"/>
      <c r="D96" s="18">
        <f>(1/30)/12</f>
        <v>2.8E-3</v>
      </c>
      <c r="E96" s="102">
        <f t="shared" si="2"/>
        <v>18.25</v>
      </c>
      <c r="F96" s="87"/>
      <c r="G96" s="87"/>
      <c r="H96" s="88"/>
      <c r="I96" s="87"/>
    </row>
    <row r="97" spans="1:9" ht="15" customHeight="1">
      <c r="A97" s="94" t="s">
        <v>18</v>
      </c>
      <c r="B97" s="189" t="s">
        <v>140</v>
      </c>
      <c r="C97" s="189"/>
      <c r="D97" s="47">
        <f>(((5/30)/12)*0.015)</f>
        <v>2.0000000000000001E-4</v>
      </c>
      <c r="E97" s="102">
        <f t="shared" si="2"/>
        <v>1.3</v>
      </c>
      <c r="F97" s="87"/>
      <c r="G97" s="87"/>
      <c r="H97" s="88"/>
      <c r="I97" s="87"/>
    </row>
    <row r="98" spans="1:9" ht="15" customHeight="1">
      <c r="A98" s="94" t="s">
        <v>20</v>
      </c>
      <c r="B98" s="189" t="s">
        <v>142</v>
      </c>
      <c r="C98" s="189"/>
      <c r="D98" s="47">
        <f>((15/30/12)*0.0178)</f>
        <v>6.9999999999999999E-4</v>
      </c>
      <c r="E98" s="102">
        <f t="shared" si="2"/>
        <v>4.5599999999999996</v>
      </c>
      <c r="F98" s="87"/>
      <c r="G98" s="87"/>
      <c r="H98" s="88"/>
      <c r="I98" s="87"/>
    </row>
    <row r="99" spans="1:9" ht="15" customHeight="1">
      <c r="A99" s="94" t="s">
        <v>22</v>
      </c>
      <c r="B99" s="189" t="s">
        <v>139</v>
      </c>
      <c r="C99" s="189"/>
      <c r="D99" s="48">
        <f>((4*8.33%)+(4*2.78%))/12*2%</f>
        <v>7.3999999999999999E-4</v>
      </c>
      <c r="E99" s="102">
        <f t="shared" si="2"/>
        <v>4.82</v>
      </c>
      <c r="F99" s="87"/>
      <c r="G99" s="87"/>
      <c r="H99" s="88"/>
      <c r="I99" s="87"/>
    </row>
    <row r="100" spans="1:9" ht="15" customHeight="1">
      <c r="A100" s="94" t="s">
        <v>45</v>
      </c>
      <c r="B100" s="189" t="s">
        <v>93</v>
      </c>
      <c r="C100" s="189"/>
      <c r="D100" s="47">
        <v>0</v>
      </c>
      <c r="E100" s="102">
        <f t="shared" si="2"/>
        <v>0</v>
      </c>
      <c r="F100" s="87"/>
      <c r="G100" s="87"/>
      <c r="H100" s="88"/>
      <c r="I100" s="87"/>
    </row>
    <row r="101" spans="1:9" ht="15" customHeight="1">
      <c r="A101" s="190" t="s">
        <v>57</v>
      </c>
      <c r="B101" s="190"/>
      <c r="C101" s="190"/>
      <c r="D101" s="108">
        <f>SUM(D95:D100)</f>
        <v>9.7000000000000003E-2</v>
      </c>
      <c r="E101" s="105">
        <f t="shared" si="2"/>
        <v>632.16</v>
      </c>
      <c r="F101" s="87"/>
      <c r="G101" s="87"/>
      <c r="H101" s="88"/>
      <c r="I101" s="87"/>
    </row>
    <row r="102" spans="1:9" ht="15" customHeight="1">
      <c r="A102" s="116"/>
      <c r="B102" s="116"/>
      <c r="C102" s="116"/>
      <c r="D102" s="116"/>
      <c r="E102" s="117"/>
      <c r="F102" s="87"/>
      <c r="G102" s="87"/>
      <c r="H102" s="88"/>
      <c r="I102" s="87"/>
    </row>
    <row r="103" spans="1:9" ht="15" customHeight="1">
      <c r="A103" s="178" t="s">
        <v>94</v>
      </c>
      <c r="B103" s="178"/>
      <c r="C103" s="178"/>
      <c r="D103" s="178"/>
      <c r="E103" s="178"/>
      <c r="F103" s="87"/>
      <c r="G103" s="87"/>
      <c r="H103" s="88"/>
      <c r="I103" s="87"/>
    </row>
    <row r="104" spans="1:9" ht="15" customHeight="1">
      <c r="A104" s="95" t="s">
        <v>95</v>
      </c>
      <c r="B104" s="179" t="s">
        <v>92</v>
      </c>
      <c r="C104" s="179"/>
      <c r="D104" s="99" t="s">
        <v>38</v>
      </c>
      <c r="E104" s="95" t="s">
        <v>54</v>
      </c>
      <c r="F104" s="87"/>
      <c r="G104" s="87"/>
      <c r="H104" s="88"/>
      <c r="I104" s="87"/>
    </row>
    <row r="105" spans="1:9" ht="15" customHeight="1">
      <c r="A105" s="94" t="s">
        <v>13</v>
      </c>
      <c r="B105" s="160" t="s">
        <v>96</v>
      </c>
      <c r="C105" s="160"/>
      <c r="D105" s="100"/>
      <c r="E105" s="102">
        <f>ROUND($E$45*D105,2)</f>
        <v>0</v>
      </c>
      <c r="F105" s="87"/>
      <c r="G105" s="87"/>
      <c r="H105" s="88"/>
      <c r="I105" s="87"/>
    </row>
    <row r="106" spans="1:9" ht="15" customHeight="1">
      <c r="A106" s="169" t="s">
        <v>57</v>
      </c>
      <c r="B106" s="169"/>
      <c r="C106" s="169"/>
      <c r="D106" s="108">
        <f>SUM(D105)</f>
        <v>0</v>
      </c>
      <c r="E106" s="105">
        <f>ROUND($E$45*D106,2)</f>
        <v>0</v>
      </c>
      <c r="F106" s="87"/>
      <c r="G106" s="87"/>
      <c r="H106" s="88"/>
      <c r="I106" s="87"/>
    </row>
    <row r="107" spans="1:9" ht="15" customHeight="1">
      <c r="A107" s="116"/>
      <c r="B107" s="116"/>
      <c r="C107" s="116"/>
      <c r="D107" s="116"/>
      <c r="E107" s="117"/>
      <c r="F107" s="87"/>
      <c r="G107" s="87"/>
      <c r="H107" s="88"/>
      <c r="I107" s="87"/>
    </row>
    <row r="108" spans="1:9" ht="15" customHeight="1">
      <c r="A108" s="178" t="s">
        <v>97</v>
      </c>
      <c r="B108" s="178"/>
      <c r="C108" s="178"/>
      <c r="D108" s="178"/>
      <c r="E108" s="178"/>
      <c r="F108" s="87"/>
      <c r="G108" s="87"/>
      <c r="H108" s="88"/>
      <c r="I108" s="87"/>
    </row>
    <row r="109" spans="1:9" ht="15" customHeight="1">
      <c r="A109" s="118">
        <v>4</v>
      </c>
      <c r="B109" s="181" t="s">
        <v>98</v>
      </c>
      <c r="C109" s="181"/>
      <c r="D109" s="99" t="s">
        <v>38</v>
      </c>
      <c r="E109" s="95" t="s">
        <v>54</v>
      </c>
      <c r="F109" s="87"/>
      <c r="G109" s="87"/>
      <c r="H109" s="88"/>
      <c r="I109" s="87"/>
    </row>
    <row r="110" spans="1:9" ht="15" customHeight="1">
      <c r="A110" s="119" t="s">
        <v>91</v>
      </c>
      <c r="B110" s="175" t="s">
        <v>99</v>
      </c>
      <c r="C110" s="175"/>
      <c r="D110" s="120">
        <f>D101</f>
        <v>9.7000000000000003E-2</v>
      </c>
      <c r="E110" s="121">
        <f>E101</f>
        <v>632.16</v>
      </c>
      <c r="F110" s="87"/>
      <c r="G110" s="87"/>
      <c r="H110" s="88"/>
      <c r="I110" s="87"/>
    </row>
    <row r="111" spans="1:9" ht="15" customHeight="1">
      <c r="A111" s="119" t="s">
        <v>95</v>
      </c>
      <c r="B111" s="175" t="s">
        <v>100</v>
      </c>
      <c r="C111" s="175"/>
      <c r="D111" s="120">
        <f>D106</f>
        <v>0</v>
      </c>
      <c r="E111" s="121">
        <f>E106</f>
        <v>0</v>
      </c>
      <c r="F111" s="87"/>
      <c r="G111" s="87"/>
      <c r="H111" s="88"/>
      <c r="I111" s="87"/>
    </row>
    <row r="112" spans="1:9" ht="15" customHeight="1">
      <c r="A112" s="169" t="s">
        <v>57</v>
      </c>
      <c r="B112" s="169"/>
      <c r="C112" s="169"/>
      <c r="D112" s="122">
        <f>SUM(D110:D111)</f>
        <v>9.7000000000000003E-2</v>
      </c>
      <c r="E112" s="105">
        <f>SUM(E110:E111)</f>
        <v>632.16</v>
      </c>
      <c r="F112" s="87"/>
      <c r="G112" s="87"/>
      <c r="H112" s="88"/>
      <c r="I112" s="87"/>
    </row>
    <row r="113" spans="1:9" ht="15" customHeight="1">
      <c r="A113" s="91"/>
      <c r="B113" s="91"/>
      <c r="C113" s="91"/>
      <c r="D113" s="124"/>
      <c r="E113" s="106"/>
      <c r="F113" s="125"/>
      <c r="G113" s="87"/>
      <c r="H113" s="88"/>
      <c r="I113" s="87"/>
    </row>
    <row r="114" spans="1:9" ht="15" customHeight="1">
      <c r="A114" s="178" t="s">
        <v>101</v>
      </c>
      <c r="B114" s="178"/>
      <c r="C114" s="178"/>
      <c r="D114" s="178"/>
      <c r="E114" s="178"/>
      <c r="F114" s="125"/>
      <c r="G114" s="87"/>
      <c r="H114" s="88"/>
      <c r="I114" s="87"/>
    </row>
    <row r="115" spans="1:9" ht="15" customHeight="1">
      <c r="A115" s="95">
        <v>5</v>
      </c>
      <c r="B115" s="179" t="s">
        <v>102</v>
      </c>
      <c r="C115" s="179"/>
      <c r="D115" s="99" t="s">
        <v>38</v>
      </c>
      <c r="E115" s="95" t="s">
        <v>54</v>
      </c>
      <c r="F115" s="126"/>
      <c r="G115" s="87"/>
      <c r="H115" s="88"/>
      <c r="I115" s="87"/>
    </row>
    <row r="116" spans="1:9" ht="15" customHeight="1">
      <c r="A116" s="94" t="s">
        <v>13</v>
      </c>
      <c r="B116" s="193" t="s">
        <v>103</v>
      </c>
      <c r="C116" s="193"/>
      <c r="D116" s="193"/>
      <c r="E116" s="101">
        <f>Uniforme!F13</f>
        <v>0</v>
      </c>
      <c r="F116" s="89"/>
      <c r="G116" s="87"/>
      <c r="H116" s="88"/>
      <c r="I116" s="87"/>
    </row>
    <row r="117" spans="1:9" ht="15" customHeight="1">
      <c r="A117" s="94" t="s">
        <v>15</v>
      </c>
      <c r="B117" s="193" t="s">
        <v>152</v>
      </c>
      <c r="C117" s="193"/>
      <c r="D117" s="193"/>
      <c r="E117" s="136">
        <f>'Material de consumo'!E15</f>
        <v>0</v>
      </c>
      <c r="F117" s="89"/>
      <c r="G117" s="87"/>
      <c r="H117" s="88"/>
      <c r="I117" s="87"/>
    </row>
    <row r="118" spans="1:9" ht="15" customHeight="1">
      <c r="A118" s="94" t="s">
        <v>18</v>
      </c>
      <c r="B118" s="193" t="s">
        <v>153</v>
      </c>
      <c r="C118" s="193"/>
      <c r="D118" s="193"/>
      <c r="E118" s="136">
        <f>Equipamentos!I18</f>
        <v>0</v>
      </c>
      <c r="F118" s="89"/>
      <c r="G118" s="87"/>
      <c r="H118" s="88"/>
      <c r="I118" s="87"/>
    </row>
    <row r="119" spans="1:9" ht="15" customHeight="1">
      <c r="A119" s="169" t="s">
        <v>57</v>
      </c>
      <c r="B119" s="169"/>
      <c r="C119" s="169"/>
      <c r="D119" s="169"/>
      <c r="E119" s="105">
        <f>SUM(E116:E118)</f>
        <v>0</v>
      </c>
      <c r="F119" s="87"/>
      <c r="G119" s="127"/>
      <c r="H119" s="88"/>
      <c r="I119" s="87"/>
    </row>
    <row r="120" spans="1:9" ht="15" customHeight="1">
      <c r="A120" s="91"/>
      <c r="B120" s="91"/>
      <c r="C120" s="91"/>
      <c r="D120" s="124"/>
      <c r="E120" s="106"/>
      <c r="F120" s="87"/>
      <c r="G120" s="87"/>
      <c r="H120" s="88"/>
      <c r="I120" s="87"/>
    </row>
    <row r="121" spans="1:9" ht="15" customHeight="1">
      <c r="A121" s="178" t="s">
        <v>104</v>
      </c>
      <c r="B121" s="178"/>
      <c r="C121" s="178"/>
      <c r="D121" s="178"/>
      <c r="E121" s="178"/>
      <c r="F121" s="87"/>
      <c r="G121" s="87"/>
      <c r="H121" s="88"/>
      <c r="I121" s="87"/>
    </row>
    <row r="122" spans="1:9" ht="15" customHeight="1">
      <c r="A122" s="118">
        <v>6</v>
      </c>
      <c r="B122" s="194" t="s">
        <v>105</v>
      </c>
      <c r="C122" s="194"/>
      <c r="D122" s="99" t="s">
        <v>38</v>
      </c>
      <c r="E122" s="95" t="s">
        <v>54</v>
      </c>
      <c r="F122" s="128"/>
      <c r="G122" s="87"/>
      <c r="H122" s="88"/>
      <c r="I122" s="87"/>
    </row>
    <row r="123" spans="1:9" ht="15" customHeight="1">
      <c r="A123" s="96" t="s">
        <v>13</v>
      </c>
      <c r="B123" s="168" t="s">
        <v>106</v>
      </c>
      <c r="C123" s="168"/>
      <c r="D123" s="108">
        <v>0.05</v>
      </c>
      <c r="E123" s="143">
        <f>ROUND(D123*E139,2)</f>
        <v>625.91</v>
      </c>
      <c r="F123" s="128"/>
      <c r="G123" s="87"/>
      <c r="H123" s="88"/>
      <c r="I123" s="87"/>
    </row>
    <row r="124" spans="1:9" ht="15" customHeight="1">
      <c r="A124" s="96" t="s">
        <v>15</v>
      </c>
      <c r="B124" s="168" t="s">
        <v>107</v>
      </c>
      <c r="C124" s="168"/>
      <c r="D124" s="108">
        <v>0.1</v>
      </c>
      <c r="E124" s="143">
        <f>ROUND((E123+E139)*D124,2)</f>
        <v>1314.41</v>
      </c>
      <c r="F124" s="129"/>
      <c r="G124" s="87"/>
      <c r="H124" s="88"/>
      <c r="I124" s="87"/>
    </row>
    <row r="125" spans="1:9" ht="15" customHeight="1">
      <c r="A125" s="176" t="s">
        <v>18</v>
      </c>
      <c r="B125" s="168" t="s">
        <v>108</v>
      </c>
      <c r="C125" s="168"/>
      <c r="D125" s="122">
        <f>SUM(D126:D128)</f>
        <v>0.14249999999999999</v>
      </c>
      <c r="E125" s="143"/>
      <c r="F125" s="87"/>
      <c r="G125" s="87"/>
      <c r="H125" s="88"/>
      <c r="I125" s="87"/>
    </row>
    <row r="126" spans="1:9" ht="15" customHeight="1">
      <c r="A126" s="176"/>
      <c r="B126" s="191" t="s">
        <v>156</v>
      </c>
      <c r="C126" s="191"/>
      <c r="D126" s="113">
        <v>7.5999999999999998E-2</v>
      </c>
      <c r="E126" s="144">
        <f>(($E$139+$E$123+$E$124)/(1-($D$126+$D$127+$D$128))*D126)</f>
        <v>1281.4559999999999</v>
      </c>
      <c r="F126" s="87"/>
      <c r="G126" s="87"/>
      <c r="H126" s="88"/>
      <c r="I126" s="87"/>
    </row>
    <row r="127" spans="1:9" ht="15" customHeight="1">
      <c r="A127" s="176"/>
      <c r="B127" s="191" t="s">
        <v>157</v>
      </c>
      <c r="C127" s="191"/>
      <c r="D127" s="113">
        <v>1.6500000000000001E-2</v>
      </c>
      <c r="E127" s="144">
        <f>(($E$139+$E$123+$E$124)/(1-($D$126+$D$127+$D$128))*D127)</f>
        <v>278.21100000000001</v>
      </c>
      <c r="F127" s="87"/>
      <c r="G127" s="87"/>
      <c r="H127" s="88"/>
      <c r="I127" s="87"/>
    </row>
    <row r="128" spans="1:9" ht="15" customHeight="1">
      <c r="A128" s="176"/>
      <c r="B128" s="160" t="s">
        <v>158</v>
      </c>
      <c r="C128" s="160"/>
      <c r="D128" s="130">
        <v>0.05</v>
      </c>
      <c r="E128" s="144">
        <f>(($E$139+$E$123+$E$124)/(1-($D$126+$D$127+$D$128))*D128)</f>
        <v>843.06299999999999</v>
      </c>
      <c r="F128" s="87"/>
      <c r="G128" s="87"/>
      <c r="H128" s="88"/>
      <c r="I128" s="87"/>
    </row>
    <row r="129" spans="1:9" ht="15" customHeight="1">
      <c r="A129" s="176"/>
      <c r="B129" s="160" t="s">
        <v>109</v>
      </c>
      <c r="C129" s="160"/>
      <c r="D129" s="130">
        <v>0</v>
      </c>
      <c r="E129" s="145">
        <f>D129*$E$141</f>
        <v>0</v>
      </c>
      <c r="F129" s="87"/>
      <c r="G129" s="87"/>
      <c r="H129" s="88"/>
      <c r="I129" s="87"/>
    </row>
    <row r="130" spans="1:9" ht="15" customHeight="1">
      <c r="A130" s="169" t="s">
        <v>57</v>
      </c>
      <c r="B130" s="169"/>
      <c r="C130" s="169"/>
      <c r="D130" s="122"/>
      <c r="E130" s="143">
        <f>ROUND(E123+E124+E126+E127+E128,2)</f>
        <v>4343.05</v>
      </c>
      <c r="F130" s="128"/>
      <c r="G130" s="87"/>
      <c r="H130" s="88"/>
      <c r="I130" s="87"/>
    </row>
    <row r="131" spans="1:9" ht="15" customHeight="1">
      <c r="C131" s="84"/>
      <c r="D131" s="84"/>
      <c r="F131" s="87"/>
      <c r="G131" s="88"/>
      <c r="H131" s="88"/>
      <c r="I131" s="87"/>
    </row>
    <row r="132" spans="1:9" ht="15" customHeight="1">
      <c r="A132" s="161" t="s">
        <v>110</v>
      </c>
      <c r="B132" s="161"/>
      <c r="C132" s="161"/>
      <c r="D132" s="161"/>
      <c r="E132" s="161"/>
      <c r="G132" s="131"/>
    </row>
    <row r="133" spans="1:9" ht="15" customHeight="1">
      <c r="A133" s="95"/>
      <c r="B133" s="162" t="s">
        <v>111</v>
      </c>
      <c r="C133" s="162"/>
      <c r="D133" s="162"/>
      <c r="E133" s="95" t="s">
        <v>54</v>
      </c>
      <c r="G133" s="131"/>
    </row>
    <row r="134" spans="1:9" ht="15" customHeight="1">
      <c r="A134" s="96" t="s">
        <v>13</v>
      </c>
      <c r="B134" s="168" t="s">
        <v>36</v>
      </c>
      <c r="C134" s="168"/>
      <c r="D134" s="168"/>
      <c r="E134" s="105">
        <f>E45</f>
        <v>6517.16</v>
      </c>
    </row>
    <row r="135" spans="1:9" ht="15" customHeight="1">
      <c r="A135" s="96" t="s">
        <v>15</v>
      </c>
      <c r="B135" s="168" t="s">
        <v>50</v>
      </c>
      <c r="C135" s="168"/>
      <c r="D135" s="168"/>
      <c r="E135" s="105">
        <f>E80</f>
        <v>4902.26</v>
      </c>
    </row>
    <row r="136" spans="1:9" ht="15" customHeight="1">
      <c r="A136" s="96" t="s">
        <v>18</v>
      </c>
      <c r="B136" s="168" t="s">
        <v>83</v>
      </c>
      <c r="C136" s="168"/>
      <c r="D136" s="168"/>
      <c r="E136" s="105">
        <f>E89</f>
        <v>466.63</v>
      </c>
    </row>
    <row r="137" spans="1:9" ht="15" customHeight="1">
      <c r="A137" s="96" t="s">
        <v>20</v>
      </c>
      <c r="B137" s="168" t="s">
        <v>89</v>
      </c>
      <c r="C137" s="168"/>
      <c r="D137" s="168"/>
      <c r="E137" s="105">
        <f>E112</f>
        <v>632.16</v>
      </c>
    </row>
    <row r="138" spans="1:9" ht="15" customHeight="1">
      <c r="A138" s="96" t="s">
        <v>22</v>
      </c>
      <c r="B138" s="168" t="s">
        <v>101</v>
      </c>
      <c r="C138" s="168"/>
      <c r="D138" s="168"/>
      <c r="E138" s="105">
        <f>E119</f>
        <v>0</v>
      </c>
    </row>
    <row r="139" spans="1:9" ht="15" customHeight="1">
      <c r="A139" s="169" t="s">
        <v>112</v>
      </c>
      <c r="B139" s="169"/>
      <c r="C139" s="169"/>
      <c r="D139" s="169"/>
      <c r="E139" s="105">
        <f>SUM(E134:E138)</f>
        <v>12518.21</v>
      </c>
    </row>
    <row r="140" spans="1:9" ht="15" customHeight="1">
      <c r="A140" s="96" t="s">
        <v>22</v>
      </c>
      <c r="B140" s="168" t="s">
        <v>113</v>
      </c>
      <c r="C140" s="168"/>
      <c r="D140" s="168"/>
      <c r="E140" s="105">
        <f>E130</f>
        <v>4343.05</v>
      </c>
    </row>
    <row r="141" spans="1:9" ht="15" customHeight="1">
      <c r="A141" s="162" t="s">
        <v>114</v>
      </c>
      <c r="B141" s="162"/>
      <c r="C141" s="162"/>
      <c r="D141" s="162"/>
      <c r="E141" s="132">
        <f>ROUND((E123+E124+E139)/(1-D125),2)</f>
        <v>16861.259999999998</v>
      </c>
    </row>
    <row r="142" spans="1:9" ht="15" customHeight="1">
      <c r="A142" s="192"/>
      <c r="B142" s="192"/>
      <c r="C142" s="192"/>
      <c r="D142" s="192"/>
      <c r="E142" s="192"/>
    </row>
    <row r="143" spans="1:9" ht="15" customHeight="1">
      <c r="C143" s="85"/>
      <c r="D143" s="86"/>
      <c r="E143" s="133"/>
    </row>
    <row r="144" spans="1:9" ht="15" customHeight="1">
      <c r="C144" s="85"/>
      <c r="D144" s="86"/>
      <c r="E144" s="133"/>
    </row>
  </sheetData>
  <mergeCells count="131">
    <mergeCell ref="A141:D141"/>
    <mergeCell ref="A142:E142"/>
    <mergeCell ref="A108:E108"/>
    <mergeCell ref="B109:C109"/>
    <mergeCell ref="A112:C112"/>
    <mergeCell ref="A114:E114"/>
    <mergeCell ref="B115:C115"/>
    <mergeCell ref="B116:D116"/>
    <mergeCell ref="A119:D119"/>
    <mergeCell ref="A121:E121"/>
    <mergeCell ref="B122:C122"/>
    <mergeCell ref="B137:D137"/>
    <mergeCell ref="B138:D138"/>
    <mergeCell ref="B134:D134"/>
    <mergeCell ref="B135:D135"/>
    <mergeCell ref="B136:D136"/>
    <mergeCell ref="B123:C123"/>
    <mergeCell ref="B124:C124"/>
    <mergeCell ref="B125:C125"/>
    <mergeCell ref="B128:C128"/>
    <mergeCell ref="B129:C129"/>
    <mergeCell ref="B117:D117"/>
    <mergeCell ref="B118:D118"/>
    <mergeCell ref="B110:C110"/>
    <mergeCell ref="F86:M86"/>
    <mergeCell ref="A89:C89"/>
    <mergeCell ref="B85:C85"/>
    <mergeCell ref="B86:C86"/>
    <mergeCell ref="A130:C130"/>
    <mergeCell ref="A132:E132"/>
    <mergeCell ref="B133:D133"/>
    <mergeCell ref="A139:D139"/>
    <mergeCell ref="B140:D140"/>
    <mergeCell ref="A106:C106"/>
    <mergeCell ref="B87:C87"/>
    <mergeCell ref="B88:C88"/>
    <mergeCell ref="B105:C105"/>
    <mergeCell ref="B95:C95"/>
    <mergeCell ref="B96:C96"/>
    <mergeCell ref="B97:C97"/>
    <mergeCell ref="B98:C98"/>
    <mergeCell ref="B99:C99"/>
    <mergeCell ref="B100:C100"/>
    <mergeCell ref="A101:C101"/>
    <mergeCell ref="A103:E103"/>
    <mergeCell ref="B104:C104"/>
    <mergeCell ref="B126:C126"/>
    <mergeCell ref="B127:C127"/>
    <mergeCell ref="B19:C19"/>
    <mergeCell ref="D19:E19"/>
    <mergeCell ref="B20:C20"/>
    <mergeCell ref="D20:E20"/>
    <mergeCell ref="B70:D70"/>
    <mergeCell ref="A73:D73"/>
    <mergeCell ref="A75:E75"/>
    <mergeCell ref="B63:C63"/>
    <mergeCell ref="A64:C64"/>
    <mergeCell ref="B60:C60"/>
    <mergeCell ref="B61:C61"/>
    <mergeCell ref="B62:C62"/>
    <mergeCell ref="A66:E66"/>
    <mergeCell ref="B41:C41"/>
    <mergeCell ref="A45:D45"/>
    <mergeCell ref="A47:E47"/>
    <mergeCell ref="B49:C49"/>
    <mergeCell ref="A52:C52"/>
    <mergeCell ref="A54:E54"/>
    <mergeCell ref="B55:C55"/>
    <mergeCell ref="B59:C59"/>
    <mergeCell ref="B56:C56"/>
    <mergeCell ref="B57:C57"/>
    <mergeCell ref="B111:C111"/>
    <mergeCell ref="A125:A129"/>
    <mergeCell ref="A91:E91"/>
    <mergeCell ref="A93:E93"/>
    <mergeCell ref="B94:C94"/>
    <mergeCell ref="B78:C78"/>
    <mergeCell ref="B79:C79"/>
    <mergeCell ref="B71:D71"/>
    <mergeCell ref="B72:D72"/>
    <mergeCell ref="B77:C77"/>
    <mergeCell ref="B76:C76"/>
    <mergeCell ref="A80:C80"/>
    <mergeCell ref="A82:E82"/>
    <mergeCell ref="B83:C83"/>
    <mergeCell ref="B84:C84"/>
    <mergeCell ref="G67:H67"/>
    <mergeCell ref="G68:H68"/>
    <mergeCell ref="F69:I69"/>
    <mergeCell ref="B51:C51"/>
    <mergeCell ref="B42:C42"/>
    <mergeCell ref="B43:C43"/>
    <mergeCell ref="B44:C44"/>
    <mergeCell ref="A48:E48"/>
    <mergeCell ref="B32:C32"/>
    <mergeCell ref="D32:E32"/>
    <mergeCell ref="B33:C33"/>
    <mergeCell ref="D33:E33"/>
    <mergeCell ref="B34:C34"/>
    <mergeCell ref="D34:E34"/>
    <mergeCell ref="B50:C50"/>
    <mergeCell ref="A36:E36"/>
    <mergeCell ref="B37:C37"/>
    <mergeCell ref="B38:C38"/>
    <mergeCell ref="B39:C39"/>
    <mergeCell ref="F38:H38"/>
    <mergeCell ref="F39:H39"/>
    <mergeCell ref="A5:E10"/>
    <mergeCell ref="A11:E11"/>
    <mergeCell ref="A12:E12"/>
    <mergeCell ref="A13:E13"/>
    <mergeCell ref="A14:E14"/>
    <mergeCell ref="A28:E28"/>
    <mergeCell ref="A29:E29"/>
    <mergeCell ref="B31:C31"/>
    <mergeCell ref="D31:E31"/>
    <mergeCell ref="B21:C21"/>
    <mergeCell ref="D21:E21"/>
    <mergeCell ref="A16:E16"/>
    <mergeCell ref="B17:C17"/>
    <mergeCell ref="D17:E17"/>
    <mergeCell ref="A23:E23"/>
    <mergeCell ref="A24:B24"/>
    <mergeCell ref="D24:E24"/>
    <mergeCell ref="A27:E27"/>
    <mergeCell ref="B30:C30"/>
    <mergeCell ref="D30:E30"/>
    <mergeCell ref="A25:B25"/>
    <mergeCell ref="D25:E25"/>
    <mergeCell ref="B18:C18"/>
    <mergeCell ref="D18:E18"/>
  </mergeCells>
  <printOptions horizontalCentered="1"/>
  <pageMargins left="0.39370078740157505" right="0.39370078740157505" top="1.1405511811023601" bottom="0.94370078740157515" header="0" footer="0"/>
  <pageSetup paperSize="0" fitToHeight="2" pageOrder="overThenDown" orientation="portrait" horizontalDpi="0" verticalDpi="0" copies="0"/>
  <headerFooter alignWithMargins="0">
    <oddFooter>&amp;C&amp;10&amp;K000000contato@r2rfacility.com.br&amp;R&amp;10&amp;K000000(61) 99852-5119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1268-1217-4CB3-A469-217BB4B78F58}">
  <sheetPr>
    <tabColor rgb="FFFFFFFF"/>
  </sheetPr>
  <dimension ref="A1:IW144"/>
  <sheetViews>
    <sheetView topLeftCell="A116" workbookViewId="0">
      <selection activeCell="E141" sqref="E141"/>
    </sheetView>
  </sheetViews>
  <sheetFormatPr defaultColWidth="8.5" defaultRowHeight="15" customHeight="1"/>
  <cols>
    <col min="1" max="1" width="6.125" style="84" customWidth="1"/>
    <col min="2" max="2" width="64.875" style="84" customWidth="1"/>
    <col min="3" max="3" width="18.75" style="134" customWidth="1"/>
    <col min="4" max="4" width="19.125" style="135" customWidth="1"/>
    <col min="5" max="5" width="19.125" style="84" customWidth="1"/>
    <col min="6" max="6" width="14.125" style="80" customWidth="1"/>
    <col min="7" max="7" width="12.5" style="81" customWidth="1"/>
    <col min="8" max="8" width="11.125" style="82" customWidth="1"/>
    <col min="9" max="9" width="10" style="83" customWidth="1"/>
    <col min="10" max="257" width="8.5" style="80"/>
  </cols>
  <sheetData>
    <row r="1" spans="1:9" ht="15" customHeight="1">
      <c r="A1" s="79"/>
      <c r="B1" s="79"/>
      <c r="C1" s="79"/>
      <c r="D1" s="79"/>
      <c r="E1" s="79"/>
    </row>
    <row r="2" spans="1:9" ht="15" customHeight="1">
      <c r="C2" s="85"/>
      <c r="D2" s="86"/>
      <c r="F2" s="87"/>
      <c r="G2" s="87"/>
      <c r="H2" s="88"/>
      <c r="I2" s="87"/>
    </row>
    <row r="3" spans="1:9" ht="15" customHeight="1">
      <c r="C3" s="85"/>
      <c r="D3" s="86"/>
      <c r="F3" s="87"/>
      <c r="G3" s="87"/>
      <c r="H3" s="88"/>
      <c r="I3" s="87"/>
    </row>
    <row r="4" spans="1:9" ht="15" customHeight="1">
      <c r="C4" s="85"/>
      <c r="D4" s="86"/>
      <c r="F4" s="87"/>
      <c r="G4" s="87"/>
      <c r="H4" s="88"/>
      <c r="I4" s="87"/>
    </row>
    <row r="5" spans="1:9" ht="15" customHeight="1">
      <c r="A5" s="158" t="s">
        <v>8</v>
      </c>
      <c r="B5" s="158"/>
      <c r="C5" s="158"/>
      <c r="D5" s="158"/>
      <c r="E5" s="158"/>
      <c r="F5" s="87"/>
      <c r="G5" s="87"/>
      <c r="H5" s="88"/>
      <c r="I5" s="87"/>
    </row>
    <row r="6" spans="1:9" ht="15" customHeight="1">
      <c r="A6" s="158"/>
      <c r="B6" s="158"/>
      <c r="C6" s="158"/>
      <c r="D6" s="158"/>
      <c r="E6" s="158"/>
      <c r="F6" s="87"/>
      <c r="G6" s="87"/>
      <c r="H6" s="88"/>
      <c r="I6" s="87"/>
    </row>
    <row r="7" spans="1:9" ht="15" customHeight="1">
      <c r="A7" s="158"/>
      <c r="B7" s="158"/>
      <c r="C7" s="158"/>
      <c r="D7" s="158"/>
      <c r="E7" s="158"/>
      <c r="F7" s="87"/>
      <c r="G7" s="87"/>
      <c r="H7" s="88"/>
      <c r="I7" s="87"/>
    </row>
    <row r="8" spans="1:9" s="80" customFormat="1" ht="15" customHeight="1">
      <c r="A8" s="158"/>
      <c r="B8" s="158"/>
      <c r="C8" s="158"/>
      <c r="D8" s="158"/>
      <c r="E8" s="158"/>
      <c r="F8" s="87"/>
      <c r="G8" s="87"/>
      <c r="H8" s="88"/>
      <c r="I8" s="87"/>
    </row>
    <row r="9" spans="1:9" ht="15" customHeight="1">
      <c r="A9" s="158"/>
      <c r="B9" s="158"/>
      <c r="C9" s="158"/>
      <c r="D9" s="158"/>
      <c r="E9" s="158"/>
      <c r="F9" s="89"/>
      <c r="G9" s="87"/>
      <c r="H9" s="88"/>
      <c r="I9" s="87"/>
    </row>
    <row r="10" spans="1:9" ht="15" customHeight="1">
      <c r="A10" s="158"/>
      <c r="B10" s="158"/>
      <c r="C10" s="158"/>
      <c r="D10" s="158"/>
      <c r="E10" s="158"/>
      <c r="F10" s="89"/>
      <c r="G10" s="87"/>
      <c r="H10" s="88"/>
      <c r="I10" s="87"/>
    </row>
    <row r="11" spans="1:9" ht="15" customHeight="1">
      <c r="A11" s="159" t="s">
        <v>9</v>
      </c>
      <c r="B11" s="159"/>
      <c r="C11" s="159"/>
      <c r="D11" s="159"/>
      <c r="E11" s="159"/>
      <c r="F11" s="89"/>
      <c r="G11" s="87"/>
      <c r="H11" s="88"/>
      <c r="I11" s="87"/>
    </row>
    <row r="12" spans="1:9" ht="15" customHeight="1">
      <c r="A12" s="153" t="s">
        <v>147</v>
      </c>
      <c r="B12" s="153"/>
      <c r="C12" s="153"/>
      <c r="D12" s="153"/>
      <c r="E12" s="153"/>
      <c r="F12" s="89"/>
      <c r="G12" s="87"/>
      <c r="H12" s="88"/>
      <c r="I12" s="87"/>
    </row>
    <row r="13" spans="1:9" ht="15" customHeight="1">
      <c r="A13" s="160" t="s">
        <v>10</v>
      </c>
      <c r="B13" s="160"/>
      <c r="C13" s="160"/>
      <c r="D13" s="160"/>
      <c r="E13" s="160"/>
      <c r="F13" s="89"/>
      <c r="G13" s="87"/>
      <c r="H13" s="88"/>
      <c r="I13" s="87"/>
    </row>
    <row r="14" spans="1:9" s="91" customFormat="1" ht="12.75" customHeight="1">
      <c r="A14" s="160" t="s">
        <v>11</v>
      </c>
      <c r="B14" s="160"/>
      <c r="C14" s="160"/>
      <c r="D14" s="160"/>
      <c r="E14" s="160"/>
      <c r="F14" s="89"/>
      <c r="G14" s="89"/>
      <c r="H14" s="90"/>
      <c r="I14" s="89"/>
    </row>
    <row r="15" spans="1:9" ht="15" customHeight="1">
      <c r="C15" s="84"/>
      <c r="D15" s="84"/>
      <c r="F15" s="87"/>
      <c r="G15" s="87"/>
      <c r="H15" s="88"/>
      <c r="I15" s="87"/>
    </row>
    <row r="16" spans="1:9" s="84" customFormat="1" ht="15" customHeight="1">
      <c r="A16" s="165" t="s">
        <v>12</v>
      </c>
      <c r="B16" s="165"/>
      <c r="C16" s="165"/>
      <c r="D16" s="165"/>
      <c r="E16" s="165"/>
      <c r="F16" s="92"/>
      <c r="G16" s="92"/>
      <c r="H16" s="93"/>
      <c r="I16" s="92"/>
    </row>
    <row r="17" spans="1:9" s="84" customFormat="1">
      <c r="A17" s="94" t="s">
        <v>13</v>
      </c>
      <c r="B17" s="160" t="s">
        <v>14</v>
      </c>
      <c r="C17" s="160"/>
      <c r="D17" s="166" t="s">
        <v>168</v>
      </c>
      <c r="E17" s="166"/>
      <c r="F17" s="92"/>
      <c r="G17" s="92"/>
      <c r="H17" s="93"/>
      <c r="I17" s="92"/>
    </row>
    <row r="18" spans="1:9" ht="15" customHeight="1">
      <c r="A18" s="94" t="s">
        <v>15</v>
      </c>
      <c r="B18" s="160" t="s">
        <v>16</v>
      </c>
      <c r="C18" s="160"/>
      <c r="D18" s="164" t="s">
        <v>17</v>
      </c>
      <c r="E18" s="164"/>
      <c r="F18" s="87"/>
      <c r="G18" s="87"/>
      <c r="H18" s="88"/>
      <c r="I18" s="87"/>
    </row>
    <row r="19" spans="1:9" ht="15" customHeight="1">
      <c r="A19" s="94" t="s">
        <v>18</v>
      </c>
      <c r="B19" s="160" t="s">
        <v>19</v>
      </c>
      <c r="C19" s="160"/>
      <c r="D19" s="182" t="s">
        <v>167</v>
      </c>
      <c r="E19" s="182"/>
      <c r="F19" s="87"/>
      <c r="G19" s="87"/>
      <c r="H19" s="88"/>
      <c r="I19" s="87"/>
    </row>
    <row r="20" spans="1:9">
      <c r="A20" s="94" t="s">
        <v>20</v>
      </c>
      <c r="B20" s="160" t="s">
        <v>21</v>
      </c>
      <c r="C20" s="160"/>
      <c r="D20" s="183" t="s">
        <v>169</v>
      </c>
      <c r="E20" s="183"/>
      <c r="F20" s="87"/>
      <c r="G20" s="87"/>
      <c r="H20" s="88"/>
      <c r="I20" s="87"/>
    </row>
    <row r="21" spans="1:9" ht="15" customHeight="1">
      <c r="A21" s="94" t="s">
        <v>22</v>
      </c>
      <c r="B21" s="160" t="s">
        <v>23</v>
      </c>
      <c r="C21" s="160"/>
      <c r="D21" s="164">
        <v>12</v>
      </c>
      <c r="E21" s="164"/>
      <c r="F21" s="87"/>
      <c r="G21" s="87"/>
      <c r="H21" s="88"/>
      <c r="I21" s="87"/>
    </row>
    <row r="22" spans="1:9" ht="15" customHeight="1">
      <c r="A22" s="80"/>
      <c r="C22" s="84"/>
      <c r="D22" s="84"/>
      <c r="F22" s="87"/>
      <c r="G22" s="87"/>
      <c r="H22" s="88"/>
      <c r="I22" s="87"/>
    </row>
    <row r="23" spans="1:9" ht="15" customHeight="1">
      <c r="A23" s="161" t="s">
        <v>24</v>
      </c>
      <c r="B23" s="161"/>
      <c r="C23" s="161"/>
      <c r="D23" s="161"/>
      <c r="E23" s="161"/>
      <c r="F23" s="87"/>
      <c r="G23" s="87"/>
      <c r="H23" s="88"/>
      <c r="I23" s="87"/>
    </row>
    <row r="24" spans="1:9" ht="15" customHeight="1">
      <c r="A24" s="162" t="s">
        <v>25</v>
      </c>
      <c r="B24" s="162"/>
      <c r="C24" s="95" t="s">
        <v>26</v>
      </c>
      <c r="D24" s="162" t="s">
        <v>27</v>
      </c>
      <c r="E24" s="162"/>
      <c r="F24" s="87"/>
      <c r="G24" s="87"/>
      <c r="H24" s="88"/>
      <c r="I24" s="87"/>
    </row>
    <row r="25" spans="1:9" s="80" customFormat="1" ht="15" customHeight="1">
      <c r="A25" s="168" t="s">
        <v>161</v>
      </c>
      <c r="B25" s="168"/>
      <c r="C25" s="96" t="s">
        <v>28</v>
      </c>
      <c r="D25" s="169">
        <v>8</v>
      </c>
      <c r="E25" s="169"/>
      <c r="F25" s="87"/>
      <c r="G25" s="87"/>
      <c r="H25" s="88"/>
      <c r="I25" s="87"/>
    </row>
    <row r="26" spans="1:9" ht="15" customHeight="1">
      <c r="A26" s="80"/>
      <c r="B26" s="80"/>
      <c r="C26" s="80"/>
      <c r="D26" s="80"/>
      <c r="F26" s="87"/>
      <c r="G26" s="87"/>
      <c r="H26" s="88"/>
      <c r="I26" s="87"/>
    </row>
    <row r="27" spans="1:9" ht="15" customHeight="1">
      <c r="A27" s="167" t="s">
        <v>29</v>
      </c>
      <c r="B27" s="167"/>
      <c r="C27" s="167"/>
      <c r="D27" s="167"/>
      <c r="E27" s="167"/>
      <c r="G27" s="87"/>
      <c r="H27" s="88"/>
      <c r="I27" s="87"/>
    </row>
    <row r="28" spans="1:9" ht="15" customHeight="1">
      <c r="A28" s="161" t="s">
        <v>30</v>
      </c>
      <c r="B28" s="161"/>
      <c r="C28" s="161"/>
      <c r="D28" s="161"/>
      <c r="E28" s="161"/>
      <c r="F28" s="87"/>
      <c r="G28" s="87"/>
      <c r="H28" s="88"/>
      <c r="I28" s="87"/>
    </row>
    <row r="29" spans="1:9" ht="15" customHeight="1">
      <c r="A29" s="162" t="s">
        <v>115</v>
      </c>
      <c r="B29" s="162"/>
      <c r="C29" s="162"/>
      <c r="D29" s="162"/>
      <c r="E29" s="162"/>
      <c r="F29" s="87"/>
      <c r="G29" s="97"/>
      <c r="H29" s="98"/>
      <c r="I29" s="87"/>
    </row>
    <row r="30" spans="1:9" ht="15" customHeight="1">
      <c r="A30" s="94">
        <v>1</v>
      </c>
      <c r="B30" s="160" t="s">
        <v>31</v>
      </c>
      <c r="C30" s="160"/>
      <c r="D30" s="164" t="str">
        <f>A25</f>
        <v>Bombeiro civil, nível básico</v>
      </c>
      <c r="E30" s="164"/>
      <c r="F30" s="87"/>
      <c r="G30" s="97"/>
      <c r="H30" s="98"/>
      <c r="I30" s="87"/>
    </row>
    <row r="31" spans="1:9" ht="15" customHeight="1">
      <c r="A31" s="94">
        <v>2</v>
      </c>
      <c r="B31" s="160" t="s">
        <v>32</v>
      </c>
      <c r="C31" s="160"/>
      <c r="D31" s="163" t="s">
        <v>148</v>
      </c>
      <c r="E31" s="163"/>
      <c r="F31" s="87"/>
      <c r="G31" s="97"/>
      <c r="H31" s="98"/>
      <c r="I31" s="87"/>
    </row>
    <row r="32" spans="1:9" ht="15" customHeight="1">
      <c r="A32" s="94">
        <v>3</v>
      </c>
      <c r="B32" s="160" t="s">
        <v>33</v>
      </c>
      <c r="C32" s="160"/>
      <c r="D32" s="173">
        <f>RESUMO!D8</f>
        <v>4033.04</v>
      </c>
      <c r="E32" s="173"/>
      <c r="F32" s="87"/>
      <c r="G32" s="97"/>
      <c r="H32" s="98"/>
      <c r="I32" s="87"/>
    </row>
    <row r="33" spans="1:9" ht="15" customHeight="1">
      <c r="A33" s="94">
        <v>4</v>
      </c>
      <c r="B33" s="160" t="s">
        <v>34</v>
      </c>
      <c r="C33" s="160"/>
      <c r="D33" s="164" t="str">
        <f>D30</f>
        <v>Bombeiro civil, nível básico</v>
      </c>
      <c r="E33" s="164"/>
      <c r="F33" s="87"/>
      <c r="G33" s="87"/>
      <c r="H33" s="88"/>
      <c r="I33" s="87"/>
    </row>
    <row r="34" spans="1:9" ht="15" customHeight="1">
      <c r="A34" s="94">
        <v>5</v>
      </c>
      <c r="B34" s="160" t="s">
        <v>35</v>
      </c>
      <c r="C34" s="160"/>
      <c r="D34" s="174">
        <v>46023</v>
      </c>
      <c r="E34" s="174"/>
      <c r="F34" s="87"/>
      <c r="G34" s="87"/>
      <c r="H34" s="88"/>
      <c r="I34" s="87"/>
    </row>
    <row r="35" spans="1:9" ht="15" customHeight="1">
      <c r="C35" s="84"/>
      <c r="D35" s="84"/>
      <c r="F35" s="87"/>
      <c r="G35" s="87"/>
      <c r="H35" s="88"/>
      <c r="I35" s="87"/>
    </row>
    <row r="36" spans="1:9" ht="15" customHeight="1">
      <c r="A36" s="161" t="s">
        <v>36</v>
      </c>
      <c r="B36" s="161"/>
      <c r="C36" s="161"/>
      <c r="D36" s="161"/>
      <c r="E36" s="161"/>
      <c r="F36" s="87"/>
      <c r="G36" s="87"/>
      <c r="H36" s="88"/>
      <c r="I36" s="87"/>
    </row>
    <row r="37" spans="1:9" ht="15" customHeight="1">
      <c r="A37" s="95">
        <v>1</v>
      </c>
      <c r="B37" s="162" t="s">
        <v>37</v>
      </c>
      <c r="C37" s="162"/>
      <c r="D37" s="99" t="s">
        <v>38</v>
      </c>
      <c r="E37" s="95" t="s">
        <v>39</v>
      </c>
      <c r="F37" s="87"/>
      <c r="G37" s="87"/>
      <c r="H37" s="88"/>
      <c r="I37" s="87"/>
    </row>
    <row r="38" spans="1:9" ht="15" customHeight="1">
      <c r="A38" s="94" t="s">
        <v>13</v>
      </c>
      <c r="B38" s="160" t="s">
        <v>40</v>
      </c>
      <c r="C38" s="160"/>
      <c r="D38" s="100">
        <v>1</v>
      </c>
      <c r="E38" s="101">
        <f>D32</f>
        <v>4033.04</v>
      </c>
      <c r="F38" s="184" t="s">
        <v>170</v>
      </c>
      <c r="G38" s="185"/>
      <c r="H38" s="186"/>
      <c r="I38" s="55"/>
    </row>
    <row r="39" spans="1:9" ht="15" customHeight="1">
      <c r="A39" s="94" t="s">
        <v>15</v>
      </c>
      <c r="B39" s="160" t="s">
        <v>41</v>
      </c>
      <c r="C39" s="160"/>
      <c r="D39" s="100">
        <v>0.3</v>
      </c>
      <c r="E39" s="102">
        <f>D39*E38</f>
        <v>1209.9100000000001</v>
      </c>
      <c r="F39" s="184" t="s">
        <v>171</v>
      </c>
      <c r="G39" s="185"/>
      <c r="H39" s="186"/>
      <c r="I39" s="80"/>
    </row>
    <row r="40" spans="1:9" ht="15" customHeight="1">
      <c r="A40" s="94" t="s">
        <v>18</v>
      </c>
      <c r="B40" s="103" t="s">
        <v>42</v>
      </c>
      <c r="C40" s="104"/>
      <c r="D40" s="100">
        <v>0</v>
      </c>
      <c r="E40" s="102">
        <f>C40*D40</f>
        <v>0</v>
      </c>
      <c r="F40" s="87"/>
      <c r="G40" s="87"/>
      <c r="H40" s="88"/>
      <c r="I40" s="87"/>
    </row>
    <row r="41" spans="1:9" ht="15" customHeight="1">
      <c r="A41" s="94" t="s">
        <v>20</v>
      </c>
      <c r="B41" s="160" t="s">
        <v>43</v>
      </c>
      <c r="C41" s="160"/>
      <c r="D41" s="100">
        <v>0</v>
      </c>
      <c r="E41" s="102">
        <v>0</v>
      </c>
      <c r="F41" s="87"/>
      <c r="G41" s="87"/>
      <c r="H41" s="88"/>
      <c r="I41" s="87"/>
    </row>
    <row r="42" spans="1:9" ht="15" customHeight="1">
      <c r="A42" s="94" t="s">
        <v>22</v>
      </c>
      <c r="B42" s="160" t="s">
        <v>44</v>
      </c>
      <c r="C42" s="160"/>
      <c r="D42" s="100">
        <v>0</v>
      </c>
      <c r="E42" s="102">
        <v>0</v>
      </c>
      <c r="F42" s="87"/>
      <c r="G42" s="87"/>
      <c r="H42" s="88"/>
      <c r="I42" s="87"/>
    </row>
    <row r="43" spans="1:9" ht="15" customHeight="1">
      <c r="A43" s="94" t="s">
        <v>45</v>
      </c>
      <c r="B43" s="160" t="s">
        <v>46</v>
      </c>
      <c r="C43" s="160"/>
      <c r="D43" s="100">
        <v>0</v>
      </c>
      <c r="E43" s="102">
        <v>0</v>
      </c>
      <c r="F43" s="87"/>
      <c r="G43" s="87"/>
      <c r="H43" s="88"/>
      <c r="I43" s="87"/>
    </row>
    <row r="44" spans="1:9" ht="15" customHeight="1">
      <c r="A44" s="94" t="s">
        <v>47</v>
      </c>
      <c r="B44" s="160" t="s">
        <v>48</v>
      </c>
      <c r="C44" s="160"/>
      <c r="D44" s="100">
        <v>0</v>
      </c>
      <c r="E44" s="102">
        <v>0</v>
      </c>
      <c r="F44" s="87"/>
      <c r="G44" s="87"/>
      <c r="H44" s="88"/>
      <c r="I44" s="87"/>
    </row>
    <row r="45" spans="1:9" ht="15" customHeight="1">
      <c r="A45" s="169" t="s">
        <v>49</v>
      </c>
      <c r="B45" s="169"/>
      <c r="C45" s="169"/>
      <c r="D45" s="169"/>
      <c r="E45" s="105">
        <f>SUM(E38:E44)</f>
        <v>5242.95</v>
      </c>
      <c r="F45" s="87"/>
      <c r="G45" s="87"/>
      <c r="H45" s="88"/>
      <c r="I45" s="87"/>
    </row>
    <row r="46" spans="1:9" ht="15" customHeight="1">
      <c r="A46" s="91"/>
      <c r="B46" s="91"/>
      <c r="C46" s="91"/>
      <c r="D46" s="91"/>
      <c r="E46" s="106"/>
      <c r="F46" s="87"/>
      <c r="G46" s="87"/>
      <c r="H46" s="88"/>
      <c r="I46" s="87"/>
    </row>
    <row r="47" spans="1:9" ht="15" customHeight="1">
      <c r="A47" s="187" t="s">
        <v>50</v>
      </c>
      <c r="B47" s="187"/>
      <c r="C47" s="187"/>
      <c r="D47" s="187"/>
      <c r="E47" s="187"/>
      <c r="F47" s="87"/>
      <c r="G47" s="87"/>
      <c r="H47" s="88"/>
      <c r="I47" s="87"/>
    </row>
    <row r="48" spans="1:9" ht="15" customHeight="1">
      <c r="A48" s="161" t="s">
        <v>51</v>
      </c>
      <c r="B48" s="161"/>
      <c r="C48" s="161"/>
      <c r="D48" s="161"/>
      <c r="E48" s="161"/>
      <c r="F48" s="87"/>
      <c r="G48" s="87"/>
      <c r="H48" s="88"/>
      <c r="I48" s="87"/>
    </row>
    <row r="49" spans="1:9" ht="15" customHeight="1">
      <c r="A49" s="95" t="s">
        <v>52</v>
      </c>
      <c r="B49" s="179" t="s">
        <v>53</v>
      </c>
      <c r="C49" s="179"/>
      <c r="D49" s="99" t="s">
        <v>38</v>
      </c>
      <c r="E49" s="95" t="s">
        <v>54</v>
      </c>
      <c r="F49" s="87"/>
      <c r="G49" s="87"/>
      <c r="H49" s="88"/>
      <c r="I49" s="87"/>
    </row>
    <row r="50" spans="1:9" ht="15" customHeight="1">
      <c r="A50" s="107" t="s">
        <v>13</v>
      </c>
      <c r="B50" s="172" t="s">
        <v>55</v>
      </c>
      <c r="C50" s="172"/>
      <c r="D50" s="100">
        <v>8.3299999999999999E-2</v>
      </c>
      <c r="E50" s="102">
        <f>ROUND($E$45*D50,2)</f>
        <v>436.74</v>
      </c>
      <c r="F50" s="87"/>
      <c r="G50" s="87"/>
      <c r="H50" s="88"/>
      <c r="I50" s="87"/>
    </row>
    <row r="51" spans="1:9" ht="15" customHeight="1">
      <c r="A51" s="107" t="s">
        <v>15</v>
      </c>
      <c r="B51" s="172" t="s">
        <v>56</v>
      </c>
      <c r="C51" s="172"/>
      <c r="D51" s="100">
        <v>2.7799999999999998E-2</v>
      </c>
      <c r="E51" s="102">
        <f>ROUND($E$45*D51,2)</f>
        <v>145.75</v>
      </c>
      <c r="F51" s="87"/>
      <c r="G51" s="87"/>
      <c r="H51" s="88"/>
      <c r="I51" s="87"/>
    </row>
    <row r="52" spans="1:9" ht="15" customHeight="1">
      <c r="A52" s="169" t="s">
        <v>57</v>
      </c>
      <c r="B52" s="169"/>
      <c r="C52" s="169"/>
      <c r="D52" s="108">
        <f>SUM(D50:D51)</f>
        <v>0.1111</v>
      </c>
      <c r="E52" s="105">
        <f>ROUND($E$45*D52,2)</f>
        <v>582.49</v>
      </c>
      <c r="F52" s="87"/>
      <c r="G52" s="87"/>
      <c r="H52" s="88"/>
      <c r="I52" s="87"/>
    </row>
    <row r="53" spans="1:9" ht="15" customHeight="1">
      <c r="A53" s="91"/>
      <c r="B53" s="91"/>
      <c r="C53" s="91"/>
      <c r="D53" s="91"/>
      <c r="E53" s="106"/>
      <c r="F53" s="87"/>
      <c r="G53" s="87"/>
      <c r="H53" s="88"/>
      <c r="I53" s="87"/>
    </row>
    <row r="54" spans="1:9" ht="15" customHeight="1">
      <c r="A54" s="161" t="s">
        <v>58</v>
      </c>
      <c r="B54" s="161"/>
      <c r="C54" s="161"/>
      <c r="D54" s="161"/>
      <c r="E54" s="161"/>
      <c r="F54" s="87"/>
      <c r="G54" s="87"/>
      <c r="H54" s="88"/>
      <c r="I54" s="87"/>
    </row>
    <row r="55" spans="1:9" ht="15" customHeight="1">
      <c r="A55" s="95" t="s">
        <v>59</v>
      </c>
      <c r="B55" s="162" t="s">
        <v>60</v>
      </c>
      <c r="C55" s="162"/>
      <c r="D55" s="99" t="s">
        <v>38</v>
      </c>
      <c r="E55" s="95" t="s">
        <v>54</v>
      </c>
    </row>
    <row r="56" spans="1:9" s="91" customFormat="1" ht="12.75" customHeight="1">
      <c r="A56" s="107" t="s">
        <v>13</v>
      </c>
      <c r="B56" s="172" t="s">
        <v>61</v>
      </c>
      <c r="C56" s="172"/>
      <c r="D56" s="100">
        <v>0.2</v>
      </c>
      <c r="E56" s="102">
        <f t="shared" ref="E56:E64" si="0">ROUND(($E$45+$E$52)*D56,2)</f>
        <v>1165.0899999999999</v>
      </c>
    </row>
    <row r="57" spans="1:9" ht="15" customHeight="1">
      <c r="A57" s="107" t="s">
        <v>15</v>
      </c>
      <c r="B57" s="172" t="s">
        <v>62</v>
      </c>
      <c r="C57" s="172"/>
      <c r="D57" s="100">
        <v>2.5000000000000001E-2</v>
      </c>
      <c r="E57" s="102">
        <f t="shared" si="0"/>
        <v>145.63999999999999</v>
      </c>
    </row>
    <row r="58" spans="1:9" ht="15" customHeight="1">
      <c r="A58" s="107" t="s">
        <v>18</v>
      </c>
      <c r="B58" s="111" t="s">
        <v>63</v>
      </c>
      <c r="C58" s="112" t="s">
        <v>64</v>
      </c>
      <c r="D58" s="113">
        <f>3%*2</f>
        <v>0.06</v>
      </c>
      <c r="E58" s="101">
        <f t="shared" si="0"/>
        <v>349.53</v>
      </c>
    </row>
    <row r="59" spans="1:9" ht="15" customHeight="1">
      <c r="A59" s="107" t="s">
        <v>20</v>
      </c>
      <c r="B59" s="172" t="s">
        <v>65</v>
      </c>
      <c r="C59" s="172"/>
      <c r="D59" s="100">
        <v>1.4999999999999999E-2</v>
      </c>
      <c r="E59" s="102">
        <f t="shared" si="0"/>
        <v>87.38</v>
      </c>
      <c r="F59" s="87"/>
      <c r="G59" s="87"/>
      <c r="H59" s="88"/>
      <c r="I59" s="87"/>
    </row>
    <row r="60" spans="1:9" ht="15" customHeight="1">
      <c r="A60" s="107" t="s">
        <v>22</v>
      </c>
      <c r="B60" s="172" t="s">
        <v>66</v>
      </c>
      <c r="C60" s="172"/>
      <c r="D60" s="100">
        <v>0.01</v>
      </c>
      <c r="E60" s="102">
        <f t="shared" si="0"/>
        <v>58.25</v>
      </c>
      <c r="F60" s="87"/>
      <c r="G60" s="87"/>
      <c r="H60" s="88"/>
      <c r="I60" s="87"/>
    </row>
    <row r="61" spans="1:9" ht="15" customHeight="1">
      <c r="A61" s="107" t="s">
        <v>45</v>
      </c>
      <c r="B61" s="172" t="s">
        <v>67</v>
      </c>
      <c r="C61" s="172"/>
      <c r="D61" s="100">
        <v>6.0000000000000001E-3</v>
      </c>
      <c r="E61" s="102">
        <f t="shared" si="0"/>
        <v>34.950000000000003</v>
      </c>
      <c r="F61" s="87"/>
      <c r="G61" s="87"/>
      <c r="H61" s="88"/>
      <c r="I61" s="87"/>
    </row>
    <row r="62" spans="1:9" ht="15" customHeight="1">
      <c r="A62" s="107" t="s">
        <v>47</v>
      </c>
      <c r="B62" s="172" t="s">
        <v>68</v>
      </c>
      <c r="C62" s="172"/>
      <c r="D62" s="100">
        <v>2E-3</v>
      </c>
      <c r="E62" s="102">
        <f t="shared" si="0"/>
        <v>11.65</v>
      </c>
      <c r="F62" s="87"/>
      <c r="G62" s="87"/>
      <c r="H62" s="88"/>
      <c r="I62" s="87"/>
    </row>
    <row r="63" spans="1:9" ht="15" customHeight="1">
      <c r="A63" s="107" t="s">
        <v>69</v>
      </c>
      <c r="B63" s="172" t="s">
        <v>70</v>
      </c>
      <c r="C63" s="172"/>
      <c r="D63" s="100">
        <v>0.08</v>
      </c>
      <c r="E63" s="102">
        <f t="shared" si="0"/>
        <v>466.04</v>
      </c>
      <c r="F63" s="87"/>
      <c r="G63" s="87"/>
      <c r="H63" s="88"/>
      <c r="I63" s="87"/>
    </row>
    <row r="64" spans="1:9" ht="15" customHeight="1">
      <c r="A64" s="169" t="s">
        <v>57</v>
      </c>
      <c r="B64" s="169"/>
      <c r="C64" s="169"/>
      <c r="D64" s="108">
        <f>SUM(D56:D63)</f>
        <v>0.39800000000000002</v>
      </c>
      <c r="E64" s="105">
        <f t="shared" si="0"/>
        <v>2318.5300000000002</v>
      </c>
      <c r="F64" s="87"/>
      <c r="G64" s="87"/>
      <c r="H64" s="88"/>
      <c r="I64" s="87"/>
    </row>
    <row r="65" spans="1:9" ht="15" customHeight="1">
      <c r="A65" s="91"/>
      <c r="B65" s="91"/>
      <c r="C65" s="91"/>
      <c r="D65" s="91"/>
      <c r="E65" s="106"/>
      <c r="F65" s="87"/>
      <c r="G65" s="87"/>
      <c r="H65" s="88"/>
      <c r="I65" s="87"/>
    </row>
    <row r="66" spans="1:9" ht="15" customHeight="1">
      <c r="A66" s="161" t="s">
        <v>71</v>
      </c>
      <c r="B66" s="161"/>
      <c r="C66" s="161"/>
      <c r="D66" s="161"/>
      <c r="E66" s="161"/>
      <c r="F66" s="87"/>
      <c r="G66" s="87"/>
      <c r="H66" s="88"/>
      <c r="I66" s="87"/>
    </row>
    <row r="67" spans="1:9" ht="15" customHeight="1">
      <c r="A67" s="95" t="s">
        <v>72</v>
      </c>
      <c r="B67" s="114" t="s">
        <v>73</v>
      </c>
      <c r="C67" s="95" t="s">
        <v>74</v>
      </c>
      <c r="D67" s="95" t="s">
        <v>75</v>
      </c>
      <c r="E67" s="95" t="s">
        <v>39</v>
      </c>
      <c r="F67" s="109">
        <f>I67+I68</f>
        <v>-98.98</v>
      </c>
      <c r="G67" s="170" t="s">
        <v>76</v>
      </c>
      <c r="H67" s="170"/>
      <c r="I67" s="110">
        <f>C68*D68</f>
        <v>143</v>
      </c>
    </row>
    <row r="68" spans="1:9" ht="15" customHeight="1">
      <c r="A68" s="94" t="s">
        <v>13</v>
      </c>
      <c r="B68" s="138" t="s">
        <v>162</v>
      </c>
      <c r="C68" s="115">
        <v>13</v>
      </c>
      <c r="D68" s="104">
        <v>11</v>
      </c>
      <c r="E68" s="102">
        <f>IF((C68*D68-ROUND(E38*0.06,2))&lt;=0,0,(C68*D68-ROUND(E38*0.06,2)))</f>
        <v>0</v>
      </c>
      <c r="F68" s="87"/>
      <c r="G68" s="170" t="s">
        <v>77</v>
      </c>
      <c r="H68" s="170"/>
      <c r="I68" s="110">
        <f>-E38*6%</f>
        <v>-241.98</v>
      </c>
    </row>
    <row r="69" spans="1:9" ht="15" customHeight="1">
      <c r="A69" s="94" t="s">
        <v>15</v>
      </c>
      <c r="B69" s="139" t="s">
        <v>163</v>
      </c>
      <c r="C69" s="140">
        <v>13</v>
      </c>
      <c r="D69" s="56">
        <v>49.66</v>
      </c>
      <c r="E69" s="57">
        <f>SUM((13*49.66)-(13*0.3))</f>
        <v>641.67999999999995</v>
      </c>
      <c r="F69" s="171" t="s">
        <v>172</v>
      </c>
      <c r="G69" s="171"/>
      <c r="H69" s="171"/>
      <c r="I69" s="171"/>
    </row>
    <row r="70" spans="1:9" ht="15" customHeight="1">
      <c r="A70" s="94" t="s">
        <v>18</v>
      </c>
      <c r="B70" s="180" t="s">
        <v>164</v>
      </c>
      <c r="C70" s="180"/>
      <c r="D70" s="180"/>
      <c r="E70" s="101">
        <v>209.4</v>
      </c>
      <c r="F70" s="87"/>
      <c r="G70" s="87"/>
      <c r="H70" s="88"/>
      <c r="I70" s="87"/>
    </row>
    <row r="71" spans="1:9" ht="15" customHeight="1">
      <c r="A71" s="94" t="s">
        <v>20</v>
      </c>
      <c r="B71" s="180" t="s">
        <v>165</v>
      </c>
      <c r="C71" s="180"/>
      <c r="D71" s="180"/>
      <c r="E71" s="101">
        <v>25</v>
      </c>
      <c r="F71" s="87"/>
      <c r="G71" s="87"/>
      <c r="H71" s="88"/>
      <c r="I71" s="87"/>
    </row>
    <row r="72" spans="1:9" ht="15" customHeight="1">
      <c r="A72" s="94" t="s">
        <v>22</v>
      </c>
      <c r="B72" s="180" t="s">
        <v>166</v>
      </c>
      <c r="C72" s="180"/>
      <c r="D72" s="180"/>
      <c r="E72" s="101">
        <v>25.23</v>
      </c>
      <c r="F72" s="87"/>
      <c r="G72" s="87"/>
      <c r="H72" s="88"/>
      <c r="I72" s="87"/>
    </row>
    <row r="73" spans="1:9" ht="15" customHeight="1">
      <c r="A73" s="169" t="s">
        <v>78</v>
      </c>
      <c r="B73" s="169"/>
      <c r="C73" s="169"/>
      <c r="D73" s="169"/>
      <c r="E73" s="105">
        <f>ROUND(SUM(E68:E72),2)</f>
        <v>901.31</v>
      </c>
      <c r="F73" s="87"/>
      <c r="G73" s="87"/>
      <c r="H73" s="88"/>
      <c r="I73" s="87"/>
    </row>
    <row r="74" spans="1:9" ht="15" customHeight="1">
      <c r="A74" s="116"/>
      <c r="B74" s="116"/>
      <c r="C74" s="116"/>
      <c r="D74" s="116"/>
      <c r="E74" s="117"/>
      <c r="F74" s="87"/>
      <c r="G74" s="87"/>
      <c r="H74" s="88"/>
      <c r="I74" s="87"/>
    </row>
    <row r="75" spans="1:9" ht="15" customHeight="1">
      <c r="A75" s="178" t="s">
        <v>79</v>
      </c>
      <c r="B75" s="178"/>
      <c r="C75" s="178"/>
      <c r="D75" s="178"/>
      <c r="E75" s="178"/>
      <c r="F75" s="87"/>
      <c r="G75" s="87"/>
      <c r="H75" s="88"/>
      <c r="I75" s="87"/>
    </row>
    <row r="76" spans="1:9" ht="15" customHeight="1">
      <c r="A76" s="118">
        <v>2</v>
      </c>
      <c r="B76" s="181" t="s">
        <v>80</v>
      </c>
      <c r="C76" s="181"/>
      <c r="D76" s="99" t="s">
        <v>38</v>
      </c>
      <c r="E76" s="95" t="s">
        <v>54</v>
      </c>
      <c r="F76" s="87"/>
      <c r="G76" s="87"/>
      <c r="H76" s="88"/>
      <c r="I76" s="87"/>
    </row>
    <row r="77" spans="1:9" ht="15" customHeight="1">
      <c r="A77" s="119" t="s">
        <v>52</v>
      </c>
      <c r="B77" s="175" t="s">
        <v>53</v>
      </c>
      <c r="C77" s="175"/>
      <c r="D77" s="120">
        <f>D52</f>
        <v>0.1111</v>
      </c>
      <c r="E77" s="121">
        <f>E52</f>
        <v>582.49</v>
      </c>
      <c r="F77" s="87"/>
      <c r="G77" s="87"/>
      <c r="H77" s="88"/>
      <c r="I77" s="87"/>
    </row>
    <row r="78" spans="1:9" ht="15" customHeight="1">
      <c r="A78" s="119" t="s">
        <v>59</v>
      </c>
      <c r="B78" s="175" t="s">
        <v>81</v>
      </c>
      <c r="C78" s="175"/>
      <c r="D78" s="120">
        <f>D64</f>
        <v>0.39800000000000002</v>
      </c>
      <c r="E78" s="121">
        <f>E64</f>
        <v>2318.5300000000002</v>
      </c>
      <c r="F78" s="87"/>
      <c r="G78" s="87"/>
      <c r="H78" s="88"/>
      <c r="I78" s="87"/>
    </row>
    <row r="79" spans="1:9" ht="15" customHeight="1">
      <c r="A79" s="119" t="s">
        <v>72</v>
      </c>
      <c r="B79" s="175" t="s">
        <v>82</v>
      </c>
      <c r="C79" s="175"/>
      <c r="D79" s="120"/>
      <c r="E79" s="121">
        <f>E73</f>
        <v>901.31</v>
      </c>
      <c r="F79" s="87"/>
      <c r="G79" s="87"/>
      <c r="H79" s="88"/>
      <c r="I79" s="87"/>
    </row>
    <row r="80" spans="1:9" ht="15" customHeight="1">
      <c r="A80" s="169" t="s">
        <v>57</v>
      </c>
      <c r="B80" s="169"/>
      <c r="C80" s="169"/>
      <c r="D80" s="122">
        <f>SUM(D77:D79)</f>
        <v>0.5091</v>
      </c>
      <c r="E80" s="105">
        <f>SUM(E77:E79)</f>
        <v>3802.33</v>
      </c>
      <c r="F80" s="87"/>
      <c r="G80" s="87"/>
      <c r="H80" s="88"/>
      <c r="I80" s="87"/>
    </row>
    <row r="81" spans="1:13" ht="15" customHeight="1">
      <c r="A81" s="116"/>
      <c r="B81" s="116"/>
      <c r="C81" s="116"/>
      <c r="D81" s="116"/>
      <c r="E81" s="117"/>
      <c r="F81" s="87"/>
      <c r="G81" s="87"/>
      <c r="H81" s="88"/>
      <c r="I81" s="87"/>
    </row>
    <row r="82" spans="1:13" ht="15" customHeight="1">
      <c r="A82" s="178" t="s">
        <v>83</v>
      </c>
      <c r="B82" s="178"/>
      <c r="C82" s="178"/>
      <c r="D82" s="178"/>
      <c r="E82" s="178"/>
      <c r="F82" s="87"/>
      <c r="G82" s="87"/>
      <c r="H82" s="88"/>
      <c r="I82" s="87"/>
    </row>
    <row r="83" spans="1:13" ht="15" customHeight="1">
      <c r="A83" s="95">
        <v>3</v>
      </c>
      <c r="B83" s="179" t="s">
        <v>84</v>
      </c>
      <c r="C83" s="179"/>
      <c r="D83" s="99" t="s">
        <v>38</v>
      </c>
      <c r="E83" s="95" t="s">
        <v>54</v>
      </c>
      <c r="F83" s="87"/>
      <c r="G83" s="87"/>
      <c r="H83" s="88"/>
      <c r="I83" s="87"/>
    </row>
    <row r="84" spans="1:13" ht="15" customHeight="1">
      <c r="A84" s="107" t="s">
        <v>13</v>
      </c>
      <c r="B84" s="172" t="s">
        <v>85</v>
      </c>
      <c r="C84" s="172"/>
      <c r="D84" s="100">
        <f>[1]Encarregado_Administrativo!D85</f>
        <v>4.1999999999999997E-3</v>
      </c>
      <c r="E84" s="102">
        <f t="shared" ref="E84:E89" si="1">ROUND(($E$45)*D84,2)</f>
        <v>22.02</v>
      </c>
      <c r="F84" s="87"/>
      <c r="G84" s="87"/>
      <c r="H84" s="88"/>
      <c r="I84" s="87"/>
    </row>
    <row r="85" spans="1:13" ht="15" customHeight="1">
      <c r="A85" s="107" t="s">
        <v>15</v>
      </c>
      <c r="B85" s="160" t="s">
        <v>86</v>
      </c>
      <c r="C85" s="160"/>
      <c r="D85" s="100">
        <f>[1]Encarregado_Administrativo!D86</f>
        <v>2.9999999999999997E-4</v>
      </c>
      <c r="E85" s="102">
        <f t="shared" si="1"/>
        <v>1.57</v>
      </c>
      <c r="F85" s="87"/>
      <c r="G85" s="87"/>
      <c r="H85" s="88"/>
      <c r="I85" s="87"/>
    </row>
    <row r="86" spans="1:13" ht="15" customHeight="1">
      <c r="A86" s="107" t="s">
        <v>18</v>
      </c>
      <c r="B86" s="160" t="s">
        <v>116</v>
      </c>
      <c r="C86" s="160"/>
      <c r="D86" s="100">
        <v>0.04</v>
      </c>
      <c r="E86" s="102">
        <f t="shared" si="1"/>
        <v>209.72</v>
      </c>
      <c r="F86" s="188" t="s">
        <v>150</v>
      </c>
      <c r="G86" s="188"/>
      <c r="H86" s="188"/>
      <c r="I86" s="188"/>
      <c r="J86" s="188"/>
      <c r="K86" s="188"/>
      <c r="L86" s="188"/>
      <c r="M86" s="188"/>
    </row>
    <row r="87" spans="1:13" ht="15" customHeight="1">
      <c r="A87" s="107" t="s">
        <v>20</v>
      </c>
      <c r="B87" s="160" t="s">
        <v>87</v>
      </c>
      <c r="C87" s="160"/>
      <c r="D87" s="100">
        <f>[1]Encarregado_Administrativo!D88</f>
        <v>1.9400000000000001E-2</v>
      </c>
      <c r="E87" s="102">
        <f t="shared" si="1"/>
        <v>101.71</v>
      </c>
      <c r="F87" s="87"/>
      <c r="G87" s="80"/>
      <c r="H87" s="88"/>
      <c r="I87" s="87"/>
    </row>
    <row r="88" spans="1:13" ht="15" customHeight="1">
      <c r="A88" s="107" t="s">
        <v>22</v>
      </c>
      <c r="B88" s="160" t="s">
        <v>88</v>
      </c>
      <c r="C88" s="160"/>
      <c r="D88" s="100">
        <f>[1]Encarregado_Administrativo!D89</f>
        <v>7.7000000000000002E-3</v>
      </c>
      <c r="E88" s="102">
        <f t="shared" si="1"/>
        <v>40.369999999999997</v>
      </c>
      <c r="F88" s="87"/>
      <c r="G88" s="87"/>
      <c r="H88" s="88"/>
      <c r="I88" s="87"/>
    </row>
    <row r="89" spans="1:13" ht="15" customHeight="1">
      <c r="A89" s="169" t="s">
        <v>57</v>
      </c>
      <c r="B89" s="169"/>
      <c r="C89" s="169"/>
      <c r="D89" s="108">
        <f>SUM(D84:D88)</f>
        <v>7.1599999999999997E-2</v>
      </c>
      <c r="E89" s="105">
        <f t="shared" si="1"/>
        <v>375.4</v>
      </c>
      <c r="F89" s="87"/>
      <c r="G89" s="87"/>
      <c r="H89" s="88"/>
      <c r="I89" s="87"/>
    </row>
    <row r="90" spans="1:13" ht="15" customHeight="1">
      <c r="A90" s="116"/>
      <c r="B90" s="116"/>
      <c r="C90" s="116"/>
      <c r="D90" s="116"/>
      <c r="E90" s="117"/>
      <c r="F90" s="87"/>
      <c r="G90" s="87"/>
      <c r="H90" s="88"/>
      <c r="I90" s="87"/>
    </row>
    <row r="91" spans="1:13" ht="15" customHeight="1">
      <c r="A91" s="177" t="s">
        <v>89</v>
      </c>
      <c r="B91" s="177"/>
      <c r="C91" s="177"/>
      <c r="D91" s="177"/>
      <c r="E91" s="177"/>
      <c r="F91" s="87"/>
      <c r="G91" s="87"/>
      <c r="H91" s="88"/>
      <c r="I91" s="87"/>
    </row>
    <row r="92" spans="1:13" ht="15" customHeight="1">
      <c r="A92" s="123"/>
      <c r="B92" s="123"/>
      <c r="C92" s="123"/>
      <c r="D92" s="123"/>
      <c r="E92" s="123"/>
      <c r="F92" s="87"/>
      <c r="G92" s="87"/>
      <c r="H92" s="88"/>
      <c r="I92" s="87"/>
    </row>
    <row r="93" spans="1:13" ht="15" customHeight="1">
      <c r="A93" s="178" t="s">
        <v>90</v>
      </c>
      <c r="B93" s="178"/>
      <c r="C93" s="178"/>
      <c r="D93" s="178"/>
      <c r="E93" s="178"/>
      <c r="F93" s="87"/>
      <c r="G93" s="87"/>
      <c r="H93" s="88"/>
      <c r="I93" s="87"/>
    </row>
    <row r="94" spans="1:13" ht="15" customHeight="1">
      <c r="A94" s="95" t="s">
        <v>91</v>
      </c>
      <c r="B94" s="179" t="s">
        <v>92</v>
      </c>
      <c r="C94" s="179"/>
      <c r="D94" s="99" t="s">
        <v>38</v>
      </c>
      <c r="E94" s="95" t="s">
        <v>54</v>
      </c>
      <c r="F94" s="87"/>
      <c r="G94" s="87"/>
      <c r="H94" s="88"/>
      <c r="I94" s="87"/>
    </row>
    <row r="95" spans="1:13" ht="24" customHeight="1">
      <c r="A95" s="94" t="s">
        <v>13</v>
      </c>
      <c r="B95" s="153" t="s">
        <v>137</v>
      </c>
      <c r="C95" s="153"/>
      <c r="D95" s="18">
        <f>8.33%+(8.33%+2.78%)/12</f>
        <v>9.2600000000000002E-2</v>
      </c>
      <c r="E95" s="102">
        <f t="shared" ref="E95:E101" si="2">ROUND(($E$45)*D95,2)</f>
        <v>485.5</v>
      </c>
      <c r="F95" s="87"/>
      <c r="G95" s="87"/>
      <c r="H95" s="88"/>
      <c r="I95" s="87"/>
    </row>
    <row r="96" spans="1:13" ht="15" customHeight="1">
      <c r="A96" s="94" t="s">
        <v>15</v>
      </c>
      <c r="B96" s="153" t="s">
        <v>141</v>
      </c>
      <c r="C96" s="153"/>
      <c r="D96" s="18">
        <f>(1/30)/12</f>
        <v>2.8E-3</v>
      </c>
      <c r="E96" s="102">
        <f t="shared" si="2"/>
        <v>14.68</v>
      </c>
      <c r="F96" s="87"/>
      <c r="G96" s="87"/>
      <c r="H96" s="88"/>
      <c r="I96" s="87"/>
    </row>
    <row r="97" spans="1:9" ht="15" customHeight="1">
      <c r="A97" s="94" t="s">
        <v>18</v>
      </c>
      <c r="B97" s="189" t="s">
        <v>140</v>
      </c>
      <c r="C97" s="189"/>
      <c r="D97" s="47">
        <f>(((5/30)/12)*0.015)</f>
        <v>2.0000000000000001E-4</v>
      </c>
      <c r="E97" s="102">
        <f t="shared" si="2"/>
        <v>1.05</v>
      </c>
      <c r="F97" s="87"/>
      <c r="G97" s="87"/>
      <c r="H97" s="88"/>
      <c r="I97" s="87"/>
    </row>
    <row r="98" spans="1:9" ht="15" customHeight="1">
      <c r="A98" s="94" t="s">
        <v>20</v>
      </c>
      <c r="B98" s="189" t="s">
        <v>142</v>
      </c>
      <c r="C98" s="189"/>
      <c r="D98" s="47">
        <f>((15/30/12)*0.0178)</f>
        <v>6.9999999999999999E-4</v>
      </c>
      <c r="E98" s="102">
        <f t="shared" si="2"/>
        <v>3.67</v>
      </c>
      <c r="F98" s="87"/>
      <c r="G98" s="87"/>
      <c r="H98" s="88"/>
      <c r="I98" s="87"/>
    </row>
    <row r="99" spans="1:9" ht="15" customHeight="1">
      <c r="A99" s="94" t="s">
        <v>22</v>
      </c>
      <c r="B99" s="189" t="s">
        <v>139</v>
      </c>
      <c r="C99" s="189"/>
      <c r="D99" s="48">
        <f>((4*8.33%)+(4*2.78%))/12*2%</f>
        <v>7.3999999999999999E-4</v>
      </c>
      <c r="E99" s="102">
        <f t="shared" si="2"/>
        <v>3.88</v>
      </c>
      <c r="F99" s="87"/>
      <c r="G99" s="87"/>
      <c r="H99" s="88"/>
      <c r="I99" s="87"/>
    </row>
    <row r="100" spans="1:9" ht="15" customHeight="1">
      <c r="A100" s="94" t="s">
        <v>45</v>
      </c>
      <c r="B100" s="189" t="s">
        <v>93</v>
      </c>
      <c r="C100" s="189"/>
      <c r="D100" s="47">
        <v>0</v>
      </c>
      <c r="E100" s="102">
        <f t="shared" si="2"/>
        <v>0</v>
      </c>
      <c r="F100" s="87"/>
      <c r="G100" s="87"/>
      <c r="H100" s="88"/>
      <c r="I100" s="87"/>
    </row>
    <row r="101" spans="1:9" ht="15" customHeight="1">
      <c r="A101" s="190" t="s">
        <v>57</v>
      </c>
      <c r="B101" s="190"/>
      <c r="C101" s="190"/>
      <c r="D101" s="108">
        <f>SUM(D95:D100)</f>
        <v>9.7000000000000003E-2</v>
      </c>
      <c r="E101" s="105">
        <f t="shared" si="2"/>
        <v>508.57</v>
      </c>
      <c r="F101" s="87"/>
      <c r="G101" s="87"/>
      <c r="H101" s="88"/>
      <c r="I101" s="87"/>
    </row>
    <row r="102" spans="1:9" ht="15" customHeight="1">
      <c r="A102" s="116"/>
      <c r="B102" s="116"/>
      <c r="C102" s="116"/>
      <c r="D102" s="116"/>
      <c r="E102" s="117"/>
      <c r="F102" s="87"/>
      <c r="G102" s="87"/>
      <c r="H102" s="88"/>
      <c r="I102" s="87"/>
    </row>
    <row r="103" spans="1:9" ht="15" customHeight="1">
      <c r="A103" s="178" t="s">
        <v>94</v>
      </c>
      <c r="B103" s="178"/>
      <c r="C103" s="178"/>
      <c r="D103" s="178"/>
      <c r="E103" s="178"/>
      <c r="F103" s="87"/>
      <c r="G103" s="87"/>
      <c r="H103" s="88"/>
      <c r="I103" s="87"/>
    </row>
    <row r="104" spans="1:9" ht="15" customHeight="1">
      <c r="A104" s="95" t="s">
        <v>95</v>
      </c>
      <c r="B104" s="179" t="s">
        <v>92</v>
      </c>
      <c r="C104" s="179"/>
      <c r="D104" s="99" t="s">
        <v>38</v>
      </c>
      <c r="E104" s="95" t="s">
        <v>54</v>
      </c>
      <c r="F104" s="87"/>
      <c r="G104" s="87"/>
      <c r="H104" s="88"/>
      <c r="I104" s="87"/>
    </row>
    <row r="105" spans="1:9" ht="15" customHeight="1">
      <c r="A105" s="94" t="s">
        <v>13</v>
      </c>
      <c r="B105" s="160" t="s">
        <v>96</v>
      </c>
      <c r="C105" s="160"/>
      <c r="D105" s="100"/>
      <c r="E105" s="102">
        <f>ROUND($E$45*D105,2)</f>
        <v>0</v>
      </c>
      <c r="F105" s="87"/>
      <c r="G105" s="87"/>
      <c r="H105" s="88"/>
      <c r="I105" s="87"/>
    </row>
    <row r="106" spans="1:9" ht="15" customHeight="1">
      <c r="A106" s="169" t="s">
        <v>57</v>
      </c>
      <c r="B106" s="169"/>
      <c r="C106" s="169"/>
      <c r="D106" s="108">
        <f>SUM(D105)</f>
        <v>0</v>
      </c>
      <c r="E106" s="105">
        <f>ROUND($E$45*D106,2)</f>
        <v>0</v>
      </c>
      <c r="F106" s="87"/>
      <c r="G106" s="87"/>
      <c r="H106" s="88"/>
      <c r="I106" s="87"/>
    </row>
    <row r="107" spans="1:9" ht="15" customHeight="1">
      <c r="A107" s="116"/>
      <c r="B107" s="116"/>
      <c r="C107" s="116"/>
      <c r="D107" s="116"/>
      <c r="E107" s="117"/>
      <c r="F107" s="87"/>
      <c r="G107" s="87"/>
      <c r="H107" s="88"/>
      <c r="I107" s="87"/>
    </row>
    <row r="108" spans="1:9" ht="15" customHeight="1">
      <c r="A108" s="178" t="s">
        <v>97</v>
      </c>
      <c r="B108" s="178"/>
      <c r="C108" s="178"/>
      <c r="D108" s="178"/>
      <c r="E108" s="178"/>
      <c r="F108" s="87"/>
      <c r="G108" s="87"/>
      <c r="H108" s="88"/>
      <c r="I108" s="87"/>
    </row>
    <row r="109" spans="1:9" ht="15" customHeight="1">
      <c r="A109" s="118">
        <v>4</v>
      </c>
      <c r="B109" s="181" t="s">
        <v>98</v>
      </c>
      <c r="C109" s="181"/>
      <c r="D109" s="99" t="s">
        <v>38</v>
      </c>
      <c r="E109" s="95" t="s">
        <v>54</v>
      </c>
      <c r="F109" s="87"/>
      <c r="G109" s="87"/>
      <c r="H109" s="88"/>
      <c r="I109" s="87"/>
    </row>
    <row r="110" spans="1:9" ht="15" customHeight="1">
      <c r="A110" s="119" t="s">
        <v>91</v>
      </c>
      <c r="B110" s="175" t="s">
        <v>99</v>
      </c>
      <c r="C110" s="175"/>
      <c r="D110" s="120">
        <f>D101</f>
        <v>9.7000000000000003E-2</v>
      </c>
      <c r="E110" s="121">
        <f>E101</f>
        <v>508.57</v>
      </c>
      <c r="F110" s="87"/>
      <c r="G110" s="87"/>
      <c r="H110" s="88"/>
      <c r="I110" s="87"/>
    </row>
    <row r="111" spans="1:9" ht="15" customHeight="1">
      <c r="A111" s="119" t="s">
        <v>95</v>
      </c>
      <c r="B111" s="175" t="s">
        <v>100</v>
      </c>
      <c r="C111" s="175"/>
      <c r="D111" s="120">
        <f>D106</f>
        <v>0</v>
      </c>
      <c r="E111" s="121">
        <f>E106</f>
        <v>0</v>
      </c>
      <c r="F111" s="87"/>
      <c r="G111" s="87"/>
      <c r="H111" s="88"/>
      <c r="I111" s="87"/>
    </row>
    <row r="112" spans="1:9" ht="15" customHeight="1">
      <c r="A112" s="169" t="s">
        <v>57</v>
      </c>
      <c r="B112" s="169"/>
      <c r="C112" s="169"/>
      <c r="D112" s="122">
        <f>SUM(D110:D111)</f>
        <v>9.7000000000000003E-2</v>
      </c>
      <c r="E112" s="105">
        <f>SUM(E110:E111)</f>
        <v>508.57</v>
      </c>
      <c r="F112" s="87"/>
      <c r="G112" s="87"/>
      <c r="H112" s="88"/>
      <c r="I112" s="87"/>
    </row>
    <row r="113" spans="1:9" ht="15" customHeight="1">
      <c r="A113" s="91"/>
      <c r="B113" s="91"/>
      <c r="C113" s="91"/>
      <c r="D113" s="124"/>
      <c r="E113" s="106"/>
      <c r="F113" s="125"/>
      <c r="G113" s="87"/>
      <c r="H113" s="88"/>
      <c r="I113" s="87"/>
    </row>
    <row r="114" spans="1:9" ht="15" customHeight="1">
      <c r="A114" s="178" t="s">
        <v>101</v>
      </c>
      <c r="B114" s="178"/>
      <c r="C114" s="178"/>
      <c r="D114" s="178"/>
      <c r="E114" s="178"/>
      <c r="F114" s="125"/>
      <c r="G114" s="87"/>
      <c r="H114" s="88"/>
      <c r="I114" s="87"/>
    </row>
    <row r="115" spans="1:9" ht="15" customHeight="1">
      <c r="A115" s="95">
        <v>5</v>
      </c>
      <c r="B115" s="179" t="s">
        <v>102</v>
      </c>
      <c r="C115" s="179"/>
      <c r="D115" s="99" t="s">
        <v>38</v>
      </c>
      <c r="E115" s="95" t="s">
        <v>54</v>
      </c>
      <c r="F115" s="126"/>
      <c r="G115" s="87"/>
      <c r="H115" s="88"/>
      <c r="I115" s="87"/>
    </row>
    <row r="116" spans="1:9" ht="15" customHeight="1">
      <c r="A116" s="94" t="s">
        <v>13</v>
      </c>
      <c r="B116" s="193" t="s">
        <v>103</v>
      </c>
      <c r="C116" s="193"/>
      <c r="D116" s="193"/>
      <c r="E116" s="101">
        <f>Uniforme!F13</f>
        <v>0</v>
      </c>
      <c r="F116" s="89"/>
      <c r="G116" s="87"/>
      <c r="H116" s="88"/>
      <c r="I116" s="87"/>
    </row>
    <row r="117" spans="1:9" ht="15" customHeight="1">
      <c r="A117" s="94" t="s">
        <v>15</v>
      </c>
      <c r="B117" s="193" t="s">
        <v>152</v>
      </c>
      <c r="C117" s="193"/>
      <c r="D117" s="193"/>
      <c r="E117" s="136">
        <f>'Material de consumo'!E15</f>
        <v>0</v>
      </c>
      <c r="F117" s="89"/>
      <c r="G117" s="87"/>
      <c r="H117" s="88"/>
      <c r="I117" s="87"/>
    </row>
    <row r="118" spans="1:9" ht="15" customHeight="1">
      <c r="A118" s="94" t="s">
        <v>18</v>
      </c>
      <c r="B118" s="193" t="s">
        <v>153</v>
      </c>
      <c r="C118" s="193"/>
      <c r="D118" s="193"/>
      <c r="E118" s="136">
        <f>Equipamentos!I18</f>
        <v>0</v>
      </c>
      <c r="F118" s="89"/>
      <c r="G118" s="87"/>
      <c r="H118" s="88"/>
      <c r="I118" s="87"/>
    </row>
    <row r="119" spans="1:9" ht="15" customHeight="1">
      <c r="A119" s="169" t="s">
        <v>57</v>
      </c>
      <c r="B119" s="169"/>
      <c r="C119" s="169"/>
      <c r="D119" s="169"/>
      <c r="E119" s="105">
        <f>SUM(E116:E118)</f>
        <v>0</v>
      </c>
      <c r="F119" s="87"/>
      <c r="G119" s="127"/>
      <c r="H119" s="88"/>
      <c r="I119" s="87"/>
    </row>
    <row r="120" spans="1:9" ht="15" customHeight="1">
      <c r="A120" s="91"/>
      <c r="B120" s="91"/>
      <c r="C120" s="91"/>
      <c r="D120" s="124"/>
      <c r="E120" s="106"/>
      <c r="F120" s="87"/>
      <c r="G120" s="87"/>
      <c r="H120" s="88"/>
      <c r="I120" s="87"/>
    </row>
    <row r="121" spans="1:9" ht="15" customHeight="1">
      <c r="A121" s="178" t="s">
        <v>104</v>
      </c>
      <c r="B121" s="178"/>
      <c r="C121" s="178"/>
      <c r="D121" s="178"/>
      <c r="E121" s="178"/>
      <c r="F121" s="87"/>
      <c r="G121" s="87"/>
      <c r="H121" s="88"/>
      <c r="I121" s="87"/>
    </row>
    <row r="122" spans="1:9" ht="15" customHeight="1">
      <c r="A122" s="118">
        <v>6</v>
      </c>
      <c r="B122" s="194" t="s">
        <v>105</v>
      </c>
      <c r="C122" s="194"/>
      <c r="D122" s="99" t="s">
        <v>38</v>
      </c>
      <c r="E122" s="95" t="s">
        <v>54</v>
      </c>
      <c r="F122" s="128"/>
      <c r="G122" s="87"/>
      <c r="H122" s="88"/>
      <c r="I122" s="87"/>
    </row>
    <row r="123" spans="1:9" ht="15" customHeight="1">
      <c r="A123" s="96" t="s">
        <v>13</v>
      </c>
      <c r="B123" s="168" t="s">
        <v>106</v>
      </c>
      <c r="C123" s="168"/>
      <c r="D123" s="108">
        <v>0.05</v>
      </c>
      <c r="E123" s="206">
        <f>ROUND(D123*E139,2)</f>
        <v>496.46</v>
      </c>
      <c r="F123" s="128"/>
      <c r="G123" s="87"/>
      <c r="H123" s="88"/>
      <c r="I123" s="87"/>
    </row>
    <row r="124" spans="1:9" ht="15" customHeight="1">
      <c r="A124" s="96" t="s">
        <v>15</v>
      </c>
      <c r="B124" s="168" t="s">
        <v>107</v>
      </c>
      <c r="C124" s="168"/>
      <c r="D124" s="108">
        <v>0.1</v>
      </c>
      <c r="E124" s="206">
        <f>ROUND((E123+E139)*D124,2)</f>
        <v>1042.57</v>
      </c>
      <c r="F124" s="129"/>
      <c r="G124" s="87"/>
      <c r="H124" s="88"/>
      <c r="I124" s="87"/>
    </row>
    <row r="125" spans="1:9" ht="15" customHeight="1">
      <c r="A125" s="176" t="s">
        <v>18</v>
      </c>
      <c r="B125" s="168" t="s">
        <v>108</v>
      </c>
      <c r="C125" s="168"/>
      <c r="D125" s="122">
        <f>SUM(D126:D128)</f>
        <v>0.14249999999999999</v>
      </c>
      <c r="E125" s="206"/>
      <c r="F125" s="87"/>
      <c r="G125" s="87"/>
      <c r="H125" s="88"/>
      <c r="I125" s="87"/>
    </row>
    <row r="126" spans="1:9" ht="15" customHeight="1">
      <c r="A126" s="176"/>
      <c r="B126" s="191" t="s">
        <v>156</v>
      </c>
      <c r="C126" s="191"/>
      <c r="D126" s="113">
        <v>7.5999999999999998E-2</v>
      </c>
      <c r="E126" s="207">
        <f>(($E$139+$E$123+$E$124)/(1-($D$126+$D$127+$D$128))*D126)</f>
        <v>1016.43</v>
      </c>
      <c r="F126" s="87"/>
      <c r="G126" s="87"/>
      <c r="H126" s="88"/>
      <c r="I126" s="87"/>
    </row>
    <row r="127" spans="1:9" ht="15" customHeight="1">
      <c r="A127" s="176"/>
      <c r="B127" s="191" t="s">
        <v>157</v>
      </c>
      <c r="C127" s="191"/>
      <c r="D127" s="113">
        <v>1.6500000000000001E-2</v>
      </c>
      <c r="E127" s="207">
        <f>(($E$139+$E$123+$E$124)/(1-($D$126+$D$127+$D$128))*D127)</f>
        <v>220.67</v>
      </c>
      <c r="F127" s="87"/>
      <c r="G127" s="87"/>
      <c r="H127" s="88"/>
      <c r="I127" s="87"/>
    </row>
    <row r="128" spans="1:9" ht="15" customHeight="1">
      <c r="A128" s="176"/>
      <c r="B128" s="160" t="s">
        <v>158</v>
      </c>
      <c r="C128" s="160"/>
      <c r="D128" s="130">
        <v>0.05</v>
      </c>
      <c r="E128" s="207">
        <f>(($E$139+$E$123+$E$124)/(1-($D$126+$D$127+$D$128))*D128)</f>
        <v>668.7</v>
      </c>
      <c r="F128" s="87"/>
      <c r="G128" s="87"/>
      <c r="H128" s="88"/>
      <c r="I128" s="87"/>
    </row>
    <row r="129" spans="1:9" ht="15" customHeight="1">
      <c r="A129" s="176"/>
      <c r="B129" s="160" t="s">
        <v>109</v>
      </c>
      <c r="C129" s="160"/>
      <c r="D129" s="130">
        <v>0</v>
      </c>
      <c r="E129" s="208">
        <f>D129*$E$141</f>
        <v>0</v>
      </c>
      <c r="F129" s="87"/>
      <c r="G129" s="87"/>
      <c r="H129" s="88"/>
      <c r="I129" s="87"/>
    </row>
    <row r="130" spans="1:9" ht="15" customHeight="1">
      <c r="A130" s="169" t="s">
        <v>57</v>
      </c>
      <c r="B130" s="169"/>
      <c r="C130" s="169"/>
      <c r="D130" s="122"/>
      <c r="E130" s="206">
        <f>ROUND(E123+E124+E126+E127+E128,2)</f>
        <v>3444.83</v>
      </c>
      <c r="F130" s="128"/>
      <c r="G130" s="87"/>
      <c r="H130" s="88"/>
      <c r="I130" s="87"/>
    </row>
    <row r="131" spans="1:9" ht="15" customHeight="1">
      <c r="C131" s="84"/>
      <c r="D131" s="84"/>
      <c r="F131" s="87"/>
      <c r="G131" s="88"/>
      <c r="H131" s="88"/>
      <c r="I131" s="87"/>
    </row>
    <row r="132" spans="1:9" ht="15" customHeight="1">
      <c r="A132" s="161" t="s">
        <v>110</v>
      </c>
      <c r="B132" s="161"/>
      <c r="C132" s="161"/>
      <c r="D132" s="161"/>
      <c r="E132" s="161"/>
      <c r="G132" s="131"/>
    </row>
    <row r="133" spans="1:9" ht="15" customHeight="1">
      <c r="A133" s="95"/>
      <c r="B133" s="162" t="s">
        <v>111</v>
      </c>
      <c r="C133" s="162"/>
      <c r="D133" s="162"/>
      <c r="E133" s="95" t="s">
        <v>54</v>
      </c>
      <c r="G133" s="131"/>
    </row>
    <row r="134" spans="1:9" ht="15" customHeight="1">
      <c r="A134" s="96" t="s">
        <v>13</v>
      </c>
      <c r="B134" s="168" t="s">
        <v>36</v>
      </c>
      <c r="C134" s="168"/>
      <c r="D134" s="168"/>
      <c r="E134" s="105">
        <f>E45</f>
        <v>5242.95</v>
      </c>
    </row>
    <row r="135" spans="1:9" ht="15" customHeight="1">
      <c r="A135" s="96" t="s">
        <v>15</v>
      </c>
      <c r="B135" s="168" t="s">
        <v>50</v>
      </c>
      <c r="C135" s="168"/>
      <c r="D135" s="168"/>
      <c r="E135" s="105">
        <f>E80</f>
        <v>3802.33</v>
      </c>
    </row>
    <row r="136" spans="1:9" ht="15" customHeight="1">
      <c r="A136" s="96" t="s">
        <v>18</v>
      </c>
      <c r="B136" s="168" t="s">
        <v>83</v>
      </c>
      <c r="C136" s="168"/>
      <c r="D136" s="168"/>
      <c r="E136" s="105">
        <f>E89</f>
        <v>375.4</v>
      </c>
    </row>
    <row r="137" spans="1:9" ht="15" customHeight="1">
      <c r="A137" s="96" t="s">
        <v>20</v>
      </c>
      <c r="B137" s="168" t="s">
        <v>89</v>
      </c>
      <c r="C137" s="168"/>
      <c r="D137" s="168"/>
      <c r="E137" s="105">
        <f>E112</f>
        <v>508.57</v>
      </c>
    </row>
    <row r="138" spans="1:9" ht="15" customHeight="1">
      <c r="A138" s="96" t="s">
        <v>22</v>
      </c>
      <c r="B138" s="168" t="s">
        <v>101</v>
      </c>
      <c r="C138" s="168"/>
      <c r="D138" s="168"/>
      <c r="E138" s="105">
        <f>E119</f>
        <v>0</v>
      </c>
    </row>
    <row r="139" spans="1:9" ht="15" customHeight="1">
      <c r="A139" s="169" t="s">
        <v>112</v>
      </c>
      <c r="B139" s="169"/>
      <c r="C139" s="169"/>
      <c r="D139" s="169"/>
      <c r="E139" s="105">
        <f>SUM(E134:E138)</f>
        <v>9929.25</v>
      </c>
    </row>
    <row r="140" spans="1:9" ht="15" customHeight="1">
      <c r="A140" s="96" t="s">
        <v>22</v>
      </c>
      <c r="B140" s="168" t="s">
        <v>113</v>
      </c>
      <c r="C140" s="168"/>
      <c r="D140" s="168"/>
      <c r="E140" s="105">
        <f>E130</f>
        <v>3444.83</v>
      </c>
    </row>
    <row r="141" spans="1:9" ht="15" customHeight="1">
      <c r="A141" s="162" t="s">
        <v>114</v>
      </c>
      <c r="B141" s="162"/>
      <c r="C141" s="162"/>
      <c r="D141" s="162"/>
      <c r="E141" s="132">
        <f>ROUND((E123+E124+E139)/(1-D125),2)</f>
        <v>13374.09</v>
      </c>
    </row>
    <row r="142" spans="1:9" ht="15" customHeight="1">
      <c r="A142" s="192"/>
      <c r="B142" s="192"/>
      <c r="C142" s="192"/>
      <c r="D142" s="192"/>
      <c r="E142" s="192"/>
    </row>
    <row r="143" spans="1:9" ht="15" customHeight="1">
      <c r="C143" s="85"/>
      <c r="D143" s="86"/>
      <c r="E143" s="133"/>
    </row>
    <row r="144" spans="1:9" ht="15" customHeight="1">
      <c r="C144" s="85"/>
      <c r="D144" s="86"/>
      <c r="E144" s="133"/>
    </row>
  </sheetData>
  <mergeCells count="131">
    <mergeCell ref="F38:H38"/>
    <mergeCell ref="F39:H39"/>
    <mergeCell ref="F69:I69"/>
    <mergeCell ref="F86:M86"/>
    <mergeCell ref="B137:D137"/>
    <mergeCell ref="B138:D138"/>
    <mergeCell ref="A139:D139"/>
    <mergeCell ref="B140:D140"/>
    <mergeCell ref="A141:D141"/>
    <mergeCell ref="A119:D119"/>
    <mergeCell ref="A121:E121"/>
    <mergeCell ref="B122:C122"/>
    <mergeCell ref="B123:C123"/>
    <mergeCell ref="B124:C124"/>
    <mergeCell ref="A112:C112"/>
    <mergeCell ref="A114:E114"/>
    <mergeCell ref="B115:C115"/>
    <mergeCell ref="B116:D116"/>
    <mergeCell ref="B117:D117"/>
    <mergeCell ref="B118:D118"/>
    <mergeCell ref="B105:C105"/>
    <mergeCell ref="A106:C106"/>
    <mergeCell ref="A108:E108"/>
    <mergeCell ref="B109:C109"/>
    <mergeCell ref="A142:E142"/>
    <mergeCell ref="A130:C130"/>
    <mergeCell ref="A132:E132"/>
    <mergeCell ref="B133:D133"/>
    <mergeCell ref="B134:D134"/>
    <mergeCell ref="B135:D135"/>
    <mergeCell ref="B136:D136"/>
    <mergeCell ref="A125:A129"/>
    <mergeCell ref="B125:C125"/>
    <mergeCell ref="B126:C126"/>
    <mergeCell ref="B127:C127"/>
    <mergeCell ref="B128:C128"/>
    <mergeCell ref="B129:C129"/>
    <mergeCell ref="B110:C110"/>
    <mergeCell ref="B111:C111"/>
    <mergeCell ref="B98:C98"/>
    <mergeCell ref="B99:C99"/>
    <mergeCell ref="B100:C100"/>
    <mergeCell ref="A101:C101"/>
    <mergeCell ref="A103:E103"/>
    <mergeCell ref="B104:C104"/>
    <mergeCell ref="A91:E91"/>
    <mergeCell ref="A93:E93"/>
    <mergeCell ref="B94:C94"/>
    <mergeCell ref="B95:C95"/>
    <mergeCell ref="B96:C96"/>
    <mergeCell ref="B97:C97"/>
    <mergeCell ref="B84:C84"/>
    <mergeCell ref="B85:C85"/>
    <mergeCell ref="B86:C86"/>
    <mergeCell ref="B87:C87"/>
    <mergeCell ref="B88:C88"/>
    <mergeCell ref="A89:C89"/>
    <mergeCell ref="B77:C77"/>
    <mergeCell ref="B78:C78"/>
    <mergeCell ref="B79:C79"/>
    <mergeCell ref="A80:C80"/>
    <mergeCell ref="A82:E82"/>
    <mergeCell ref="B83:C83"/>
    <mergeCell ref="B70:D70"/>
    <mergeCell ref="B71:D71"/>
    <mergeCell ref="B72:D72"/>
    <mergeCell ref="A73:D73"/>
    <mergeCell ref="A75:E75"/>
    <mergeCell ref="B76:C76"/>
    <mergeCell ref="B60:C60"/>
    <mergeCell ref="B61:C61"/>
    <mergeCell ref="B62:C62"/>
    <mergeCell ref="B63:C63"/>
    <mergeCell ref="A64:C64"/>
    <mergeCell ref="A66:E66"/>
    <mergeCell ref="B55:C55"/>
    <mergeCell ref="B56:C56"/>
    <mergeCell ref="B57:C57"/>
    <mergeCell ref="G67:H67"/>
    <mergeCell ref="G68:H68"/>
    <mergeCell ref="B59:C59"/>
    <mergeCell ref="A48:E48"/>
    <mergeCell ref="B49:C49"/>
    <mergeCell ref="B50:C50"/>
    <mergeCell ref="B51:C51"/>
    <mergeCell ref="A52:C52"/>
    <mergeCell ref="A54:E54"/>
    <mergeCell ref="B41:C41"/>
    <mergeCell ref="B42:C42"/>
    <mergeCell ref="B43:C43"/>
    <mergeCell ref="B44:C44"/>
    <mergeCell ref="A45:D45"/>
    <mergeCell ref="A47:E47"/>
    <mergeCell ref="B34:C34"/>
    <mergeCell ref="D34:E34"/>
    <mergeCell ref="A36:E36"/>
    <mergeCell ref="B37:C37"/>
    <mergeCell ref="B38:C38"/>
    <mergeCell ref="B39:C39"/>
    <mergeCell ref="B31:C31"/>
    <mergeCell ref="D31:E31"/>
    <mergeCell ref="B32:C32"/>
    <mergeCell ref="D32:E32"/>
    <mergeCell ref="B33:C33"/>
    <mergeCell ref="D33:E33"/>
    <mergeCell ref="A25:B25"/>
    <mergeCell ref="D25:E25"/>
    <mergeCell ref="A27:E27"/>
    <mergeCell ref="A28:E28"/>
    <mergeCell ref="A29:E29"/>
    <mergeCell ref="B30:C30"/>
    <mergeCell ref="D30:E30"/>
    <mergeCell ref="A23:E23"/>
    <mergeCell ref="A24:B24"/>
    <mergeCell ref="D24:E24"/>
    <mergeCell ref="A16:E16"/>
    <mergeCell ref="B17:C17"/>
    <mergeCell ref="D17:E17"/>
    <mergeCell ref="B18:C18"/>
    <mergeCell ref="D18:E18"/>
    <mergeCell ref="B19:C19"/>
    <mergeCell ref="D19:E19"/>
    <mergeCell ref="A5:E10"/>
    <mergeCell ref="A11:E11"/>
    <mergeCell ref="A12:E12"/>
    <mergeCell ref="A13:E13"/>
    <mergeCell ref="A14:E14"/>
    <mergeCell ref="B20:C20"/>
    <mergeCell ref="D20:E20"/>
    <mergeCell ref="B21:C21"/>
    <mergeCell ref="D21:E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586-69D7-4F40-B68B-6423688D2820}">
  <sheetPr>
    <tabColor rgb="FFFFFFFF"/>
    <pageSetUpPr fitToPage="1"/>
  </sheetPr>
  <dimension ref="A1:IL13"/>
  <sheetViews>
    <sheetView workbookViewId="0">
      <selection activeCell="F13" sqref="F13"/>
    </sheetView>
  </sheetViews>
  <sheetFormatPr defaultColWidth="8.5" defaultRowHeight="15.75"/>
  <cols>
    <col min="1" max="1" width="8.625" style="24" customWidth="1"/>
    <col min="2" max="2" width="57.75" style="30" customWidth="1"/>
    <col min="3" max="3" width="10.75" style="26" bestFit="1" customWidth="1"/>
    <col min="4" max="4" width="13.125" style="26" bestFit="1" customWidth="1"/>
    <col min="5" max="5" width="8.25" style="24" bestFit="1" customWidth="1"/>
    <col min="6" max="6" width="13.125" style="31" customWidth="1"/>
    <col min="7" max="7" width="8.5" style="24" customWidth="1"/>
    <col min="8" max="8" width="11.375" style="24" bestFit="1" customWidth="1"/>
    <col min="9" max="246" width="8.5" style="9" customWidth="1"/>
    <col min="247" max="247" width="8.5" customWidth="1"/>
  </cols>
  <sheetData>
    <row r="1" spans="1:6">
      <c r="A1" s="195" t="s">
        <v>117</v>
      </c>
      <c r="B1" s="195"/>
      <c r="C1" s="195"/>
      <c r="D1" s="195"/>
      <c r="E1" s="195"/>
      <c r="F1" s="195"/>
    </row>
    <row r="2" spans="1:6">
      <c r="B2" s="25"/>
      <c r="E2" s="26"/>
      <c r="F2" s="26"/>
    </row>
    <row r="3" spans="1:6" ht="15" customHeight="1">
      <c r="A3" s="152"/>
      <c r="B3" s="152"/>
      <c r="C3" s="152"/>
      <c r="D3" s="152"/>
      <c r="E3" s="152"/>
      <c r="F3" s="152"/>
    </row>
    <row r="4" spans="1:6">
      <c r="A4" s="23" t="s">
        <v>118</v>
      </c>
      <c r="B4" s="27" t="s">
        <v>119</v>
      </c>
      <c r="C4" s="16" t="s">
        <v>136</v>
      </c>
      <c r="D4" s="16" t="s">
        <v>154</v>
      </c>
      <c r="E4" s="16" t="s">
        <v>155</v>
      </c>
      <c r="F4" s="16" t="s">
        <v>120</v>
      </c>
    </row>
    <row r="5" spans="1:6" ht="41.25" customHeight="1">
      <c r="A5" s="58">
        <v>1</v>
      </c>
      <c r="B5" s="77" t="s">
        <v>195</v>
      </c>
      <c r="C5" s="70"/>
      <c r="D5" s="58"/>
      <c r="E5" s="58">
        <v>2</v>
      </c>
      <c r="F5" s="29">
        <f>C5*E5</f>
        <v>0</v>
      </c>
    </row>
    <row r="6" spans="1:6" ht="52.5" customHeight="1">
      <c r="A6" s="58">
        <v>2</v>
      </c>
      <c r="B6" s="77" t="s">
        <v>196</v>
      </c>
      <c r="C6" s="70"/>
      <c r="D6" s="58"/>
      <c r="E6" s="58">
        <v>4</v>
      </c>
      <c r="F6" s="29">
        <f t="shared" ref="F6:F11" si="0">C6*E6</f>
        <v>0</v>
      </c>
    </row>
    <row r="7" spans="1:6" ht="39" customHeight="1">
      <c r="A7" s="58">
        <v>3</v>
      </c>
      <c r="B7" s="77" t="s">
        <v>197</v>
      </c>
      <c r="C7" s="70"/>
      <c r="D7" s="59"/>
      <c r="E7" s="58">
        <v>2</v>
      </c>
      <c r="F7" s="29">
        <f t="shared" si="0"/>
        <v>0</v>
      </c>
    </row>
    <row r="8" spans="1:6" ht="63" customHeight="1">
      <c r="A8" s="58">
        <v>4</v>
      </c>
      <c r="B8" s="77" t="s">
        <v>198</v>
      </c>
      <c r="C8" s="70"/>
      <c r="D8" s="59"/>
      <c r="E8" s="58">
        <v>1</v>
      </c>
      <c r="F8" s="29">
        <f t="shared" si="0"/>
        <v>0</v>
      </c>
    </row>
    <row r="9" spans="1:6" ht="45">
      <c r="A9" s="58">
        <v>5</v>
      </c>
      <c r="B9" s="77" t="s">
        <v>201</v>
      </c>
      <c r="C9" s="70"/>
      <c r="D9" s="59"/>
      <c r="E9" s="58">
        <v>2</v>
      </c>
      <c r="F9" s="29">
        <f t="shared" si="0"/>
        <v>0</v>
      </c>
    </row>
    <row r="10" spans="1:6" ht="56.25">
      <c r="A10" s="58">
        <v>6</v>
      </c>
      <c r="B10" s="77" t="s">
        <v>199</v>
      </c>
      <c r="C10" s="70"/>
      <c r="D10" s="59"/>
      <c r="E10" s="58">
        <v>1</v>
      </c>
      <c r="F10" s="29">
        <f t="shared" si="0"/>
        <v>0</v>
      </c>
    </row>
    <row r="11" spans="1:6" ht="39.75" customHeight="1">
      <c r="A11" s="58">
        <v>7</v>
      </c>
      <c r="B11" s="77" t="s">
        <v>200</v>
      </c>
      <c r="C11" s="70"/>
      <c r="D11" s="59"/>
      <c r="E11" s="58">
        <v>4</v>
      </c>
      <c r="F11" s="29">
        <f t="shared" si="0"/>
        <v>0</v>
      </c>
    </row>
    <row r="12" spans="1:6">
      <c r="A12" s="152" t="s">
        <v>121</v>
      </c>
      <c r="B12" s="152"/>
      <c r="C12" s="152"/>
      <c r="D12" s="152"/>
      <c r="E12" s="152"/>
      <c r="F12" s="148">
        <f>SUM(F5:F11)</f>
        <v>0</v>
      </c>
    </row>
    <row r="13" spans="1:6">
      <c r="A13" s="195" t="s">
        <v>134</v>
      </c>
      <c r="B13" s="195"/>
      <c r="C13" s="195"/>
      <c r="D13" s="195"/>
      <c r="E13" s="195"/>
      <c r="F13" s="148">
        <f>ROUND(F12/12,2)</f>
        <v>0</v>
      </c>
    </row>
  </sheetData>
  <sheetProtection algorithmName="SHA-512" hashValue="895KFCquKPMKNpLIUHCn0J12x8OtkMjtBJUEls0SriigWtEQaTovAPvU0y/53u0gd0tt2XBUS/f2WSJnbqk5lQ==" saltValue="o3joNc4Ln73yJnj7BJd9iQ==" spinCount="100000" sheet="1" objects="1" scenarios="1"/>
  <protectedRanges>
    <protectedRange sqref="C5:C11" name="Intervalo1"/>
  </protectedRanges>
  <mergeCells count="4">
    <mergeCell ref="A1:F1"/>
    <mergeCell ref="A3:F3"/>
    <mergeCell ref="A12:E12"/>
    <mergeCell ref="A13:E13"/>
  </mergeCells>
  <printOptions horizontalCentered="1"/>
  <pageMargins left="0.39370078740157505" right="0.39370078740157505" top="1.1405511811023601" bottom="1.082677165354331" header="0" footer="0.78740157480314998"/>
  <pageSetup paperSize="0" fitToHeight="2" pageOrder="overThenDown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EAC0-301F-48BC-927D-7674A5039988}">
  <sheetPr>
    <tabColor rgb="FFFFFFFF"/>
    <pageSetUpPr fitToPage="1"/>
  </sheetPr>
  <dimension ref="A1:IK15"/>
  <sheetViews>
    <sheetView workbookViewId="0">
      <selection activeCell="G12" sqref="G12"/>
    </sheetView>
  </sheetViews>
  <sheetFormatPr defaultColWidth="8.5" defaultRowHeight="15.75" customHeight="1"/>
  <cols>
    <col min="1" max="1" width="6.25" style="36" customWidth="1"/>
    <col min="2" max="2" width="99.25" style="37" customWidth="1"/>
    <col min="3" max="3" width="7.625" style="34" customWidth="1"/>
    <col min="4" max="4" width="11.5" style="34" customWidth="1"/>
    <col min="5" max="5" width="15.5" style="9" customWidth="1"/>
    <col min="6" max="6" width="17.75" style="9" customWidth="1"/>
    <col min="7" max="7" width="17.875" style="9" customWidth="1"/>
    <col min="8" max="245" width="8.5" style="9" customWidth="1"/>
    <col min="246" max="246" width="8.5" customWidth="1"/>
  </cols>
  <sheetData>
    <row r="1" spans="1:5" ht="15.75" customHeight="1">
      <c r="A1" s="196" t="s">
        <v>151</v>
      </c>
      <c r="B1" s="196"/>
      <c r="C1" s="196"/>
      <c r="D1" s="196"/>
      <c r="E1" s="196"/>
    </row>
    <row r="2" spans="1:5" ht="15.75" customHeight="1">
      <c r="A2" s="32"/>
      <c r="B2" s="12"/>
      <c r="C2" s="33"/>
    </row>
    <row r="3" spans="1:5" s="10" customFormat="1" ht="45.75" customHeight="1">
      <c r="A3" s="35" t="s">
        <v>122</v>
      </c>
      <c r="B3" s="16" t="s">
        <v>123</v>
      </c>
      <c r="C3" s="16" t="s">
        <v>124</v>
      </c>
      <c r="D3" s="16" t="s">
        <v>136</v>
      </c>
      <c r="E3" s="49" t="s">
        <v>146</v>
      </c>
    </row>
    <row r="4" spans="1:5" ht="42.75" customHeight="1">
      <c r="A4" s="28">
        <v>1</v>
      </c>
      <c r="B4" s="69" t="s">
        <v>174</v>
      </c>
      <c r="C4" s="50">
        <v>20</v>
      </c>
      <c r="D4" s="51"/>
      <c r="E4" s="53">
        <f>C4*D4</f>
        <v>0</v>
      </c>
    </row>
    <row r="5" spans="1:5" ht="28.5" customHeight="1">
      <c r="A5" s="28">
        <v>2</v>
      </c>
      <c r="B5" s="69" t="s">
        <v>175</v>
      </c>
      <c r="C5" s="50">
        <v>10</v>
      </c>
      <c r="D5" s="51"/>
      <c r="E5" s="53">
        <f t="shared" ref="E5:E12" si="0">C5*D5</f>
        <v>0</v>
      </c>
    </row>
    <row r="6" spans="1:5" ht="29.25" customHeight="1">
      <c r="A6" s="28">
        <v>3</v>
      </c>
      <c r="B6" s="69" t="s">
        <v>176</v>
      </c>
      <c r="C6" s="52">
        <v>20</v>
      </c>
      <c r="D6" s="51"/>
      <c r="E6" s="53">
        <f t="shared" si="0"/>
        <v>0</v>
      </c>
    </row>
    <row r="7" spans="1:5" ht="27" customHeight="1">
      <c r="A7" s="28">
        <v>4</v>
      </c>
      <c r="B7" s="69" t="s">
        <v>177</v>
      </c>
      <c r="C7" s="52">
        <v>10</v>
      </c>
      <c r="D7" s="51"/>
      <c r="E7" s="53">
        <f t="shared" si="0"/>
        <v>0</v>
      </c>
    </row>
    <row r="8" spans="1:5" ht="18.75" customHeight="1">
      <c r="A8" s="28">
        <v>5</v>
      </c>
      <c r="B8" s="69" t="s">
        <v>178</v>
      </c>
      <c r="C8" s="52">
        <v>8</v>
      </c>
      <c r="D8" s="51"/>
      <c r="E8" s="53">
        <f t="shared" si="0"/>
        <v>0</v>
      </c>
    </row>
    <row r="9" spans="1:5" ht="21" customHeight="1">
      <c r="A9" s="28">
        <v>6</v>
      </c>
      <c r="B9" s="69" t="s">
        <v>179</v>
      </c>
      <c r="C9" s="52">
        <v>2</v>
      </c>
      <c r="D9" s="51"/>
      <c r="E9" s="53">
        <f t="shared" si="0"/>
        <v>0</v>
      </c>
    </row>
    <row r="10" spans="1:5" ht="30" customHeight="1">
      <c r="A10" s="28">
        <v>7</v>
      </c>
      <c r="B10" s="69" t="s">
        <v>180</v>
      </c>
      <c r="C10" s="52">
        <v>10</v>
      </c>
      <c r="D10" s="51"/>
      <c r="E10" s="53">
        <f t="shared" si="0"/>
        <v>0</v>
      </c>
    </row>
    <row r="11" spans="1:5" ht="44.25" customHeight="1">
      <c r="A11" s="28">
        <v>8</v>
      </c>
      <c r="B11" s="69" t="s">
        <v>181</v>
      </c>
      <c r="C11" s="52">
        <v>100</v>
      </c>
      <c r="D11" s="51"/>
      <c r="E11" s="53">
        <f t="shared" si="0"/>
        <v>0</v>
      </c>
    </row>
    <row r="12" spans="1:5" ht="41.25" customHeight="1">
      <c r="A12" s="28">
        <v>9</v>
      </c>
      <c r="B12" s="69" t="s">
        <v>182</v>
      </c>
      <c r="C12" s="52">
        <v>2</v>
      </c>
      <c r="D12" s="51"/>
      <c r="E12" s="53">
        <f t="shared" si="0"/>
        <v>0</v>
      </c>
    </row>
    <row r="13" spans="1:5" ht="15.75" customHeight="1">
      <c r="A13" s="197" t="s">
        <v>125</v>
      </c>
      <c r="B13" s="198"/>
      <c r="C13" s="198"/>
      <c r="D13" s="198"/>
      <c r="E13" s="54">
        <f>SUM(E4:E12)</f>
        <v>0</v>
      </c>
    </row>
    <row r="14" spans="1:5" ht="15.75" customHeight="1">
      <c r="A14" s="199" t="s">
        <v>126</v>
      </c>
      <c r="B14" s="200"/>
      <c r="C14" s="200"/>
      <c r="D14" s="200"/>
      <c r="E14" s="149">
        <f>ROUND(E13/12,2)</f>
        <v>0</v>
      </c>
    </row>
    <row r="15" spans="1:5" ht="15.75" customHeight="1">
      <c r="A15" s="201" t="s">
        <v>145</v>
      </c>
      <c r="B15" s="201"/>
      <c r="C15" s="201"/>
      <c r="D15" s="201"/>
      <c r="E15" s="149">
        <f>ROUND(E14/8,2)</f>
        <v>0</v>
      </c>
    </row>
  </sheetData>
  <sheetProtection algorithmName="SHA-512" hashValue="CaRXELjJvuxdYCzJ51re0mDoYijCc11OTjO1iPBeURgBj9Ap+ccznmQArKM8XwhbwgnAT5GTLk7zmqFMbCsg9Q==" saltValue="iXuMV1FkaIXHDaXD6OTFng==" spinCount="100000" sheet="1" objects="1" scenarios="1"/>
  <protectedRanges>
    <protectedRange sqref="D4:D12" name="Intervalo1"/>
  </protectedRanges>
  <mergeCells count="4">
    <mergeCell ref="A1:E1"/>
    <mergeCell ref="A13:D13"/>
    <mergeCell ref="A14:D14"/>
    <mergeCell ref="A15:D15"/>
  </mergeCells>
  <printOptions horizontalCentered="1"/>
  <pageMargins left="0.39370078740157505" right="0.39370078740157505" top="1.1405511811023601" bottom="1.082677165354331" header="0" footer="0.78740157480314998"/>
  <pageSetup paperSize="0" fitToHeight="2" pageOrder="overThenDown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ADA4-D0E2-491E-A15B-CC8369D171E1}">
  <sheetPr>
    <tabColor rgb="FFFFFFFF"/>
    <pageSetUpPr fitToPage="1"/>
  </sheetPr>
  <dimension ref="A1:IV20"/>
  <sheetViews>
    <sheetView topLeftCell="B5" workbookViewId="0">
      <selection activeCell="B11" sqref="B11"/>
    </sheetView>
  </sheetViews>
  <sheetFormatPr defaultColWidth="8.5" defaultRowHeight="15"/>
  <cols>
    <col min="1" max="1" width="9.75" style="36" customWidth="1"/>
    <col min="2" max="2" width="87.75" style="42" customWidth="1"/>
    <col min="3" max="3" width="5.625" style="34" bestFit="1" customWidth="1"/>
    <col min="4" max="4" width="14.75" style="34" customWidth="1"/>
    <col min="5" max="5" width="23.375" style="34" customWidth="1"/>
    <col min="6" max="6" width="16.125" style="34" customWidth="1"/>
    <col min="7" max="7" width="15.375" style="34" customWidth="1"/>
    <col min="8" max="8" width="10" style="34" customWidth="1"/>
    <col min="9" max="9" width="18.75" style="34" customWidth="1"/>
    <col min="10" max="10" width="17.375" style="24" customWidth="1"/>
    <col min="11" max="11" width="5.625" style="71" customWidth="1"/>
    <col min="12" max="12" width="12.875" style="71" bestFit="1" customWidth="1"/>
    <col min="13" max="255" width="8.5" style="71" customWidth="1"/>
    <col min="256" max="256" width="8.5" style="60" customWidth="1"/>
    <col min="257" max="16384" width="8.5" style="60"/>
  </cols>
  <sheetData>
    <row r="1" spans="1:256">
      <c r="A1" s="196" t="s">
        <v>5</v>
      </c>
      <c r="B1" s="196"/>
      <c r="C1" s="196"/>
      <c r="D1" s="196"/>
      <c r="E1" s="196"/>
      <c r="F1" s="196"/>
      <c r="G1" s="196"/>
      <c r="H1" s="196"/>
      <c r="I1" s="196"/>
      <c r="IV1" s="71"/>
    </row>
    <row r="2" spans="1:256">
      <c r="A2" s="38"/>
      <c r="B2" s="38"/>
      <c r="C2" s="38"/>
      <c r="D2" s="38"/>
      <c r="E2" s="39"/>
      <c r="F2" s="39"/>
      <c r="G2" s="39"/>
      <c r="H2" s="39"/>
      <c r="I2" s="39"/>
    </row>
    <row r="3" spans="1:256" s="72" customFormat="1" ht="25.5">
      <c r="A3" s="35" t="s">
        <v>118</v>
      </c>
      <c r="B3" s="16" t="s">
        <v>123</v>
      </c>
      <c r="C3" s="16" t="s">
        <v>124</v>
      </c>
      <c r="D3" s="16" t="s">
        <v>135</v>
      </c>
      <c r="E3" s="40" t="s">
        <v>127</v>
      </c>
      <c r="F3" s="16" t="s">
        <v>128</v>
      </c>
      <c r="G3" s="16" t="s">
        <v>129</v>
      </c>
      <c r="H3" s="16" t="s">
        <v>130</v>
      </c>
      <c r="I3" s="16" t="s">
        <v>138</v>
      </c>
      <c r="J3" s="31"/>
    </row>
    <row r="4" spans="1:256" ht="43.5" customHeight="1">
      <c r="A4" s="28">
        <v>1</v>
      </c>
      <c r="B4" s="78" t="s">
        <v>183</v>
      </c>
      <c r="C4" s="59">
        <v>1</v>
      </c>
      <c r="D4" s="63"/>
      <c r="E4" s="64">
        <f>C4*D4</f>
        <v>0</v>
      </c>
      <c r="F4" s="61">
        <v>0.2</v>
      </c>
      <c r="G4" s="63">
        <f>E4*F4</f>
        <v>0</v>
      </c>
      <c r="H4" s="73">
        <v>5</v>
      </c>
      <c r="I4" s="63">
        <f>SUM(E4-G4)/H4</f>
        <v>0</v>
      </c>
      <c r="J4" s="41"/>
      <c r="K4" s="74"/>
      <c r="L4" s="75"/>
    </row>
    <row r="5" spans="1:256" ht="25.5">
      <c r="A5" s="28">
        <f>A4+1</f>
        <v>2</v>
      </c>
      <c r="B5" s="78" t="s">
        <v>184</v>
      </c>
      <c r="C5" s="59">
        <v>9</v>
      </c>
      <c r="D5" s="63"/>
      <c r="E5" s="64">
        <f t="shared" ref="E5:E10" si="0">C5*D5</f>
        <v>0</v>
      </c>
      <c r="F5" s="61">
        <v>0.2</v>
      </c>
      <c r="G5" s="63">
        <f t="shared" ref="G5:G15" si="1">E5*F5</f>
        <v>0</v>
      </c>
      <c r="H5" s="73">
        <v>5</v>
      </c>
      <c r="I5" s="63">
        <f t="shared" ref="I5:I15" si="2">SUM(E5-G5)/H5</f>
        <v>0</v>
      </c>
    </row>
    <row r="6" spans="1:256" ht="56.25" customHeight="1">
      <c r="A6" s="28">
        <f t="shared" ref="A6:A15" si="3">A5+1</f>
        <v>3</v>
      </c>
      <c r="B6" s="78" t="s">
        <v>185</v>
      </c>
      <c r="C6" s="59">
        <v>3</v>
      </c>
      <c r="D6" s="63"/>
      <c r="E6" s="64">
        <f t="shared" si="0"/>
        <v>0</v>
      </c>
      <c r="F6" s="61">
        <v>0.2</v>
      </c>
      <c r="G6" s="63">
        <f t="shared" si="1"/>
        <v>0</v>
      </c>
      <c r="H6" s="73">
        <v>5</v>
      </c>
      <c r="I6" s="63">
        <f t="shared" si="2"/>
        <v>0</v>
      </c>
    </row>
    <row r="7" spans="1:256" ht="38.25">
      <c r="A7" s="28">
        <f t="shared" si="3"/>
        <v>4</v>
      </c>
      <c r="B7" s="78" t="s">
        <v>186</v>
      </c>
      <c r="C7" s="59">
        <v>1</v>
      </c>
      <c r="D7" s="63"/>
      <c r="E7" s="64">
        <f t="shared" si="0"/>
        <v>0</v>
      </c>
      <c r="F7" s="61">
        <v>0.2</v>
      </c>
      <c r="G7" s="63">
        <f t="shared" si="1"/>
        <v>0</v>
      </c>
      <c r="H7" s="73">
        <v>5</v>
      </c>
      <c r="I7" s="63">
        <f t="shared" si="2"/>
        <v>0</v>
      </c>
    </row>
    <row r="8" spans="1:256" ht="38.25">
      <c r="A8" s="28">
        <f t="shared" si="3"/>
        <v>5</v>
      </c>
      <c r="B8" s="78" t="s">
        <v>187</v>
      </c>
      <c r="C8" s="59">
        <v>1</v>
      </c>
      <c r="D8" s="63"/>
      <c r="E8" s="64">
        <f t="shared" si="0"/>
        <v>0</v>
      </c>
      <c r="F8" s="61">
        <v>0.2</v>
      </c>
      <c r="G8" s="63">
        <f t="shared" si="1"/>
        <v>0</v>
      </c>
      <c r="H8" s="73">
        <v>5</v>
      </c>
      <c r="I8" s="63">
        <f t="shared" si="2"/>
        <v>0</v>
      </c>
    </row>
    <row r="9" spans="1:256" ht="51">
      <c r="A9" s="28">
        <f t="shared" si="3"/>
        <v>6</v>
      </c>
      <c r="B9" s="78" t="s">
        <v>188</v>
      </c>
      <c r="C9" s="59">
        <v>5</v>
      </c>
      <c r="D9" s="63"/>
      <c r="E9" s="64">
        <f t="shared" si="0"/>
        <v>0</v>
      </c>
      <c r="F9" s="61">
        <v>0.2</v>
      </c>
      <c r="G9" s="63">
        <f t="shared" si="1"/>
        <v>0</v>
      </c>
      <c r="H9" s="73">
        <v>5</v>
      </c>
      <c r="I9" s="63">
        <f t="shared" si="2"/>
        <v>0</v>
      </c>
    </row>
    <row r="10" spans="1:256" ht="48.75" customHeight="1">
      <c r="A10" s="28">
        <f t="shared" si="3"/>
        <v>7</v>
      </c>
      <c r="B10" s="78" t="s">
        <v>189</v>
      </c>
      <c r="C10" s="59">
        <v>5</v>
      </c>
      <c r="D10" s="63"/>
      <c r="E10" s="64">
        <f t="shared" si="0"/>
        <v>0</v>
      </c>
      <c r="F10" s="61">
        <v>0.2</v>
      </c>
      <c r="G10" s="63">
        <f t="shared" si="1"/>
        <v>0</v>
      </c>
      <c r="H10" s="73">
        <v>5</v>
      </c>
      <c r="I10" s="63">
        <f t="shared" si="2"/>
        <v>0</v>
      </c>
    </row>
    <row r="11" spans="1:256" ht="44.25" customHeight="1">
      <c r="A11" s="28">
        <f t="shared" si="3"/>
        <v>8</v>
      </c>
      <c r="B11" s="78" t="s">
        <v>190</v>
      </c>
      <c r="C11" s="59">
        <v>5</v>
      </c>
      <c r="D11" s="63"/>
      <c r="E11" s="64">
        <f t="shared" ref="E11:E14" si="4">C11*D11</f>
        <v>0</v>
      </c>
      <c r="F11" s="61">
        <v>0.2</v>
      </c>
      <c r="G11" s="63">
        <f t="shared" ref="G11:G14" si="5">E11*F11</f>
        <v>0</v>
      </c>
      <c r="H11" s="73">
        <v>5</v>
      </c>
      <c r="I11" s="63">
        <f t="shared" ref="I11:I14" si="6">SUM(E11-G11)/H11</f>
        <v>0</v>
      </c>
    </row>
    <row r="12" spans="1:256" ht="43.5" customHeight="1">
      <c r="A12" s="28">
        <f t="shared" si="3"/>
        <v>9</v>
      </c>
      <c r="B12" s="78" t="s">
        <v>191</v>
      </c>
      <c r="C12" s="59">
        <v>5</v>
      </c>
      <c r="D12" s="63"/>
      <c r="E12" s="64">
        <f t="shared" si="4"/>
        <v>0</v>
      </c>
      <c r="F12" s="61">
        <v>0.2</v>
      </c>
      <c r="G12" s="63">
        <f t="shared" si="5"/>
        <v>0</v>
      </c>
      <c r="H12" s="73">
        <v>5</v>
      </c>
      <c r="I12" s="63">
        <f t="shared" si="6"/>
        <v>0</v>
      </c>
    </row>
    <row r="13" spans="1:256" ht="44.25" customHeight="1">
      <c r="A13" s="28">
        <f t="shared" si="3"/>
        <v>10</v>
      </c>
      <c r="B13" s="78" t="s">
        <v>192</v>
      </c>
      <c r="C13" s="59">
        <v>5</v>
      </c>
      <c r="D13" s="63"/>
      <c r="E13" s="65">
        <f t="shared" si="4"/>
        <v>0</v>
      </c>
      <c r="F13" s="62">
        <v>0.2</v>
      </c>
      <c r="G13" s="63">
        <f t="shared" si="5"/>
        <v>0</v>
      </c>
      <c r="H13" s="73">
        <v>5</v>
      </c>
      <c r="I13" s="63">
        <f t="shared" si="6"/>
        <v>0</v>
      </c>
    </row>
    <row r="14" spans="1:256" ht="42.75" customHeight="1">
      <c r="A14" s="28">
        <f t="shared" si="3"/>
        <v>11</v>
      </c>
      <c r="B14" s="76" t="s">
        <v>193</v>
      </c>
      <c r="C14" s="59">
        <v>4</v>
      </c>
      <c r="D14" s="63"/>
      <c r="E14" s="66">
        <f t="shared" si="4"/>
        <v>0</v>
      </c>
      <c r="F14" s="61">
        <v>0.2</v>
      </c>
      <c r="G14" s="63">
        <f t="shared" si="5"/>
        <v>0</v>
      </c>
      <c r="H14" s="73">
        <v>5</v>
      </c>
      <c r="I14" s="63">
        <f t="shared" si="6"/>
        <v>0</v>
      </c>
    </row>
    <row r="15" spans="1:256" ht="48" customHeight="1">
      <c r="A15" s="28">
        <f t="shared" si="3"/>
        <v>12</v>
      </c>
      <c r="B15" s="69" t="s">
        <v>194</v>
      </c>
      <c r="C15" s="59">
        <v>4</v>
      </c>
      <c r="D15" s="63"/>
      <c r="E15" s="66">
        <f>C15*D15</f>
        <v>0</v>
      </c>
      <c r="F15" s="61">
        <v>0.2</v>
      </c>
      <c r="G15" s="63">
        <f t="shared" si="1"/>
        <v>0</v>
      </c>
      <c r="H15" s="73">
        <v>5</v>
      </c>
      <c r="I15" s="63">
        <f t="shared" si="2"/>
        <v>0</v>
      </c>
    </row>
    <row r="16" spans="1:256">
      <c r="A16" s="202" t="s">
        <v>131</v>
      </c>
      <c r="B16" s="202"/>
      <c r="C16" s="202"/>
      <c r="D16" s="202"/>
      <c r="E16" s="68">
        <f>SUM(E4:E15)</f>
        <v>0</v>
      </c>
      <c r="F16" s="203" t="s">
        <v>132</v>
      </c>
      <c r="G16" s="204"/>
      <c r="H16" s="204"/>
      <c r="I16" s="150">
        <f>SUM(I4:I15)</f>
        <v>0</v>
      </c>
      <c r="J16" s="67"/>
    </row>
    <row r="17" spans="1:10">
      <c r="A17" s="205" t="s">
        <v>143</v>
      </c>
      <c r="B17" s="205"/>
      <c r="C17" s="205"/>
      <c r="D17" s="205"/>
      <c r="E17" s="205"/>
      <c r="F17" s="205"/>
      <c r="G17" s="205"/>
      <c r="H17" s="205"/>
      <c r="I17" s="150">
        <f>ROUND(I16/12,2)</f>
        <v>0</v>
      </c>
      <c r="J17" s="67"/>
    </row>
    <row r="18" spans="1:10">
      <c r="A18" s="205" t="s">
        <v>144</v>
      </c>
      <c r="B18" s="205"/>
      <c r="C18" s="205"/>
      <c r="D18" s="205"/>
      <c r="E18" s="205"/>
      <c r="F18" s="205"/>
      <c r="G18" s="205"/>
      <c r="H18" s="205"/>
      <c r="I18" s="151">
        <f>ROUND(I17/8,2)</f>
        <v>0</v>
      </c>
      <c r="J18" s="67"/>
    </row>
    <row r="20" spans="1:10">
      <c r="A20" s="60"/>
      <c r="B20" s="60"/>
      <c r="C20" s="60"/>
      <c r="D20" s="60"/>
      <c r="E20" s="60"/>
      <c r="F20" s="60"/>
      <c r="G20" s="60"/>
      <c r="H20" s="60"/>
      <c r="I20" s="60"/>
      <c r="J20" s="60"/>
    </row>
  </sheetData>
  <sheetProtection algorithmName="SHA-512" hashValue="H7FqIZIR0zOHOx5O4EFZqza1NazWzKd/tbUerpb7HR+FLKpSh9GFpFh49tg897pbC+wptBQ22Yg+oy9O4HEBNw==" saltValue="oVJkN0Q5BbfwV+EOvajAqg==" spinCount="100000" sheet="1" objects="1" scenarios="1"/>
  <protectedRanges>
    <protectedRange sqref="D4:D15" name="Intervalo1"/>
  </protectedRanges>
  <mergeCells count="5">
    <mergeCell ref="A16:D16"/>
    <mergeCell ref="F16:H16"/>
    <mergeCell ref="A1:I1"/>
    <mergeCell ref="A17:H17"/>
    <mergeCell ref="A18:H18"/>
  </mergeCells>
  <printOptions horizontalCentered="1"/>
  <pageMargins left="0.39370078740157505" right="0.39370078740157505" top="1.1405511811023601" bottom="1.082677165354331" header="0" footer="0.78740157480314998"/>
  <pageSetup paperSize="9" fitToHeight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2985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RESUMO</vt:lpstr>
      <vt:lpstr>Bombeiro Civil Líder</vt:lpstr>
      <vt:lpstr>Bombeiro Civil</vt:lpstr>
      <vt:lpstr>Uniforme</vt:lpstr>
      <vt:lpstr>Material de consumo</vt:lpstr>
      <vt:lpstr>Equipamentos</vt:lpstr>
      <vt:lpstr>'Bombeiro Civil Líder'!Area_de_impressao</vt:lpstr>
      <vt:lpstr>Equipamentos!Area_de_impressao</vt:lpstr>
      <vt:lpstr>'Material de consumo'!Area_de_impressao</vt:lpstr>
      <vt:lpstr>RESUMO!Area_de_impressao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Lima Mesquita</dc:creator>
  <cp:lastModifiedBy>Robson Cabral dos Santos</cp:lastModifiedBy>
  <cp:revision>3</cp:revision>
  <cp:lastPrinted>2025-04-10T14:22:37Z</cp:lastPrinted>
  <dcterms:created xsi:type="dcterms:W3CDTF">2007-07-12T17:07:59Z</dcterms:created>
  <dcterms:modified xsi:type="dcterms:W3CDTF">2026-05-14T13:53:37Z</dcterms:modified>
</cp:coreProperties>
</file>